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Documents\7. fv\"/>
    </mc:Choice>
  </mc:AlternateContent>
  <workbookProtection workbookAlgorithmName="SHA-512" workbookHashValue="k+m+Sr6oi0PR+gvrZdxhIPEu8Y7urG9+OEvjrXg+TQuQgqbHcIsTvKRvH+eii7P6aizbILjR1BZwxy7p6VJYug==" workbookSaltValue="d65K3IXL9Vyvsi1SNUfx4A==" workbookSpinCount="100000" lockStructure="1"/>
  <bookViews>
    <workbookView xWindow="0" yWindow="0" windowWidth="28800" windowHeight="11880" firstSheet="1" activeTab="2"/>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8" i="9" l="1"/>
  <c r="J1448" i="9"/>
  <c r="F318" i="9"/>
  <c r="F317" i="9" s="1"/>
  <c r="F316" i="9"/>
  <c r="F315" i="9" s="1"/>
  <c r="F314" i="9"/>
  <c r="F313" i="9"/>
  <c r="F312" i="9" s="1"/>
  <c r="F311" i="9"/>
  <c r="F310" i="9"/>
  <c r="H309" i="9"/>
  <c r="G309" i="9"/>
  <c r="F309" i="9"/>
  <c r="F308" i="9"/>
  <c r="H307" i="9"/>
  <c r="G307" i="9"/>
  <c r="F307" i="9"/>
  <c r="H306" i="9"/>
  <c r="E306" i="9" s="1"/>
  <c r="B306" i="9" s="1"/>
  <c r="G306" i="9"/>
  <c r="F306" i="9"/>
  <c r="H305" i="9"/>
  <c r="G305" i="9"/>
  <c r="F305" i="9"/>
  <c r="H304" i="9"/>
  <c r="G304" i="9"/>
  <c r="E304" i="9" s="1"/>
  <c r="B304" i="9" s="1"/>
  <c r="F304" i="9"/>
  <c r="H303" i="9"/>
  <c r="G303" i="9"/>
  <c r="E303" i="9" s="1"/>
  <c r="B303" i="9" s="1"/>
  <c r="F303" i="9"/>
  <c r="H302" i="9"/>
  <c r="E302" i="9" s="1"/>
  <c r="B302" i="9" s="1"/>
  <c r="G302" i="9"/>
  <c r="F302" i="9"/>
  <c r="H301" i="9"/>
  <c r="G301" i="9"/>
  <c r="F301" i="9"/>
  <c r="H300" i="9"/>
  <c r="G300" i="9"/>
  <c r="F300" i="9"/>
  <c r="H299" i="9"/>
  <c r="E299" i="9" s="1"/>
  <c r="B299" i="9" s="1"/>
  <c r="G299" i="9"/>
  <c r="F299" i="9"/>
  <c r="H298" i="9"/>
  <c r="G298" i="9"/>
  <c r="F298" i="9"/>
  <c r="H297" i="9"/>
  <c r="E297" i="9" s="1"/>
  <c r="B297" i="9" s="1"/>
  <c r="G297" i="9"/>
  <c r="F297" i="9"/>
  <c r="H296" i="9"/>
  <c r="G296" i="9"/>
  <c r="F296" i="9"/>
  <c r="H295" i="9"/>
  <c r="G295" i="9"/>
  <c r="F295" i="9"/>
  <c r="H294" i="9"/>
  <c r="G294" i="9"/>
  <c r="F294" i="9"/>
  <c r="H293" i="9"/>
  <c r="G293" i="9"/>
  <c r="F293" i="9"/>
  <c r="H292" i="9"/>
  <c r="G292" i="9"/>
  <c r="F292" i="9"/>
  <c r="F291" i="9"/>
  <c r="F290" i="9"/>
  <c r="H289" i="9"/>
  <c r="G289" i="9"/>
  <c r="F289" i="9"/>
  <c r="H288" i="9"/>
  <c r="G288" i="9"/>
  <c r="F288" i="9"/>
  <c r="H287" i="9"/>
  <c r="G287" i="9"/>
  <c r="F287" i="9"/>
  <c r="H286" i="9"/>
  <c r="G286" i="9"/>
  <c r="F286" i="9"/>
  <c r="F285" i="9"/>
  <c r="H284" i="9"/>
  <c r="G284" i="9"/>
  <c r="F284" i="9"/>
  <c r="H283" i="9"/>
  <c r="G283" i="9"/>
  <c r="F283" i="9"/>
  <c r="E283" i="9"/>
  <c r="B283" i="9" s="1"/>
  <c r="H282" i="9"/>
  <c r="G282" i="9"/>
  <c r="F282" i="9"/>
  <c r="E282" i="9"/>
  <c r="B282" i="9" s="1"/>
  <c r="F281" i="9"/>
  <c r="F280" i="9"/>
  <c r="F279" i="9"/>
  <c r="F278" i="9"/>
  <c r="F277" i="9"/>
  <c r="F276" i="9"/>
  <c r="L275" i="9"/>
  <c r="F275" i="9" s="1"/>
  <c r="H275" i="9"/>
  <c r="F274" i="9"/>
  <c r="I273" i="9"/>
  <c r="H273" i="9"/>
  <c r="F273" i="9"/>
  <c r="E272" i="9"/>
  <c r="M271" i="9"/>
  <c r="L271" i="9"/>
  <c r="F271" i="9"/>
  <c r="E271" i="9"/>
  <c r="B271" i="9" s="1"/>
  <c r="M270" i="9"/>
  <c r="L270" i="9"/>
  <c r="F270" i="9" s="1"/>
  <c r="E270" i="9"/>
  <c r="M269" i="9"/>
  <c r="L269" i="9"/>
  <c r="F269" i="9" s="1"/>
  <c r="B269" i="9" s="1"/>
  <c r="E269" i="9"/>
  <c r="M268" i="9"/>
  <c r="L268" i="9"/>
  <c r="F268" i="9" s="1"/>
  <c r="E268" i="9"/>
  <c r="M267" i="9"/>
  <c r="L267" i="9"/>
  <c r="F267" i="9"/>
  <c r="E267" i="9"/>
  <c r="B267" i="9" s="1"/>
  <c r="M266" i="9"/>
  <c r="L266" i="9"/>
  <c r="F266" i="9" s="1"/>
  <c r="E266" i="9"/>
  <c r="B266" i="9" s="1"/>
  <c r="M265" i="9"/>
  <c r="L265" i="9"/>
  <c r="F265" i="9" s="1"/>
  <c r="B265" i="9" s="1"/>
  <c r="E265" i="9"/>
  <c r="M264" i="9"/>
  <c r="L264" i="9"/>
  <c r="F264" i="9" s="1"/>
  <c r="B264" i="9" s="1"/>
  <c r="E264" i="9"/>
  <c r="M263" i="9"/>
  <c r="F263" i="9" s="1"/>
  <c r="L263" i="9"/>
  <c r="E263" i="9"/>
  <c r="M262" i="9"/>
  <c r="L262" i="9"/>
  <c r="F262" i="9"/>
  <c r="B262" i="9" s="1"/>
  <c r="E262" i="9"/>
  <c r="M261" i="9"/>
  <c r="L261" i="9"/>
  <c r="F261" i="9" s="1"/>
  <c r="E261" i="9"/>
  <c r="B261" i="9" s="1"/>
  <c r="M260" i="9"/>
  <c r="F260" i="9" s="1"/>
  <c r="B260" i="9" s="1"/>
  <c r="L260" i="9"/>
  <c r="E260" i="9"/>
  <c r="M259" i="9"/>
  <c r="L259" i="9"/>
  <c r="F259" i="9" s="1"/>
  <c r="E259" i="9"/>
  <c r="B259" i="9" s="1"/>
  <c r="M258" i="9"/>
  <c r="L258" i="9"/>
  <c r="F258" i="9"/>
  <c r="E258" i="9"/>
  <c r="B258" i="9"/>
  <c r="M257" i="9"/>
  <c r="L257" i="9"/>
  <c r="F257" i="9" s="1"/>
  <c r="E257" i="9"/>
  <c r="B257" i="9" s="1"/>
  <c r="M256" i="9"/>
  <c r="L256" i="9"/>
  <c r="F256" i="9"/>
  <c r="B256" i="9" s="1"/>
  <c r="E256" i="9"/>
  <c r="M255" i="9"/>
  <c r="L255" i="9"/>
  <c r="F255" i="9" s="1"/>
  <c r="E255" i="9"/>
  <c r="M254" i="9"/>
  <c r="F254" i="9" s="1"/>
  <c r="B254" i="9" s="1"/>
  <c r="L254" i="9"/>
  <c r="E254" i="9"/>
  <c r="M253" i="9"/>
  <c r="L253" i="9"/>
  <c r="F253" i="9" s="1"/>
  <c r="E253" i="9"/>
  <c r="M252" i="9"/>
  <c r="L252" i="9"/>
  <c r="F252" i="9"/>
  <c r="B252" i="9" s="1"/>
  <c r="E252" i="9"/>
  <c r="M251" i="9"/>
  <c r="L251" i="9"/>
  <c r="F251" i="9" s="1"/>
  <c r="E251" i="9"/>
  <c r="B251" i="9" s="1"/>
  <c r="M250" i="9"/>
  <c r="F250" i="9" s="1"/>
  <c r="B250" i="9" s="1"/>
  <c r="L250" i="9"/>
  <c r="E250" i="9"/>
  <c r="M249" i="9"/>
  <c r="L249" i="9"/>
  <c r="F249" i="9" s="1"/>
  <c r="E249" i="9"/>
  <c r="B249" i="9" s="1"/>
  <c r="M248" i="9"/>
  <c r="L248" i="9"/>
  <c r="F248" i="9"/>
  <c r="B248" i="9" s="1"/>
  <c r="E248" i="9"/>
  <c r="M247" i="9"/>
  <c r="L247" i="9"/>
  <c r="F247" i="9" s="1"/>
  <c r="E247" i="9"/>
  <c r="M246" i="9"/>
  <c r="F246" i="9" s="1"/>
  <c r="B246" i="9" s="1"/>
  <c r="L246" i="9"/>
  <c r="E246" i="9"/>
  <c r="M245" i="9"/>
  <c r="L245" i="9"/>
  <c r="F245" i="9" s="1"/>
  <c r="E245" i="9"/>
  <c r="M244" i="9"/>
  <c r="L244" i="9"/>
  <c r="F244" i="9"/>
  <c r="B244" i="9" s="1"/>
  <c r="E244" i="9"/>
  <c r="M243" i="9"/>
  <c r="L243" i="9"/>
  <c r="F243" i="9" s="1"/>
  <c r="E243" i="9"/>
  <c r="B243" i="9" s="1"/>
  <c r="M242" i="9"/>
  <c r="F242" i="9" s="1"/>
  <c r="B242" i="9" s="1"/>
  <c r="L242" i="9"/>
  <c r="E242" i="9"/>
  <c r="M241" i="9"/>
  <c r="L241" i="9"/>
  <c r="F241" i="9" s="1"/>
  <c r="E241" i="9"/>
  <c r="B241" i="9" s="1"/>
  <c r="M240" i="9"/>
  <c r="L240" i="9"/>
  <c r="F240" i="9"/>
  <c r="B240" i="9" s="1"/>
  <c r="E240" i="9"/>
  <c r="M239" i="9"/>
  <c r="L239" i="9"/>
  <c r="F239" i="9" s="1"/>
  <c r="E239" i="9"/>
  <c r="M238" i="9"/>
  <c r="F238" i="9" s="1"/>
  <c r="B238" i="9" s="1"/>
  <c r="L238" i="9"/>
  <c r="E238" i="9"/>
  <c r="M237" i="9"/>
  <c r="L237" i="9"/>
  <c r="F237" i="9" s="1"/>
  <c r="E237" i="9"/>
  <c r="M236" i="9"/>
  <c r="L236" i="9"/>
  <c r="F236" i="9"/>
  <c r="B236" i="9" s="1"/>
  <c r="E236" i="9"/>
  <c r="M235" i="9"/>
  <c r="L235" i="9"/>
  <c r="F235" i="9" s="1"/>
  <c r="E235" i="9"/>
  <c r="B235" i="9" s="1"/>
  <c r="M234" i="9"/>
  <c r="F234" i="9" s="1"/>
  <c r="B234" i="9" s="1"/>
  <c r="L234" i="9"/>
  <c r="E234" i="9"/>
  <c r="M233" i="9"/>
  <c r="L233" i="9"/>
  <c r="F233" i="9" s="1"/>
  <c r="E233" i="9"/>
  <c r="B233" i="9" s="1"/>
  <c r="M232" i="9"/>
  <c r="L232" i="9"/>
  <c r="F232" i="9"/>
  <c r="B232" i="9" s="1"/>
  <c r="E232" i="9"/>
  <c r="M231" i="9"/>
  <c r="L231" i="9"/>
  <c r="F231" i="9" s="1"/>
  <c r="E231" i="9"/>
  <c r="M230" i="9"/>
  <c r="F230" i="9" s="1"/>
  <c r="B230" i="9" s="1"/>
  <c r="L230" i="9"/>
  <c r="E230" i="9"/>
  <c r="M229" i="9"/>
  <c r="L229" i="9"/>
  <c r="F229" i="9" s="1"/>
  <c r="E229" i="9"/>
  <c r="M228" i="9"/>
  <c r="L228" i="9"/>
  <c r="F228" i="9"/>
  <c r="E228" i="9"/>
  <c r="B228" i="9"/>
  <c r="M227" i="9"/>
  <c r="L227" i="9"/>
  <c r="F227" i="9" s="1"/>
  <c r="E227" i="9"/>
  <c r="M226" i="9"/>
  <c r="F226" i="9" s="1"/>
  <c r="L226" i="9"/>
  <c r="E226" i="9"/>
  <c r="M225" i="9"/>
  <c r="L225" i="9"/>
  <c r="F225" i="9" s="1"/>
  <c r="B225" i="9" s="1"/>
  <c r="E225" i="9"/>
  <c r="M224" i="9"/>
  <c r="L224" i="9"/>
  <c r="F224" i="9" s="1"/>
  <c r="B224" i="9" s="1"/>
  <c r="E224" i="9"/>
  <c r="M223" i="9"/>
  <c r="L223" i="9"/>
  <c r="E223" i="9"/>
  <c r="M222" i="9"/>
  <c r="L222" i="9"/>
  <c r="F222" i="9"/>
  <c r="E222" i="9"/>
  <c r="B222" i="9" s="1"/>
  <c r="M221" i="9"/>
  <c r="L221" i="9"/>
  <c r="E221" i="9"/>
  <c r="M220" i="9"/>
  <c r="L220" i="9"/>
  <c r="E220" i="9"/>
  <c r="M219" i="9"/>
  <c r="F219" i="9" s="1"/>
  <c r="L219" i="9"/>
  <c r="E219" i="9"/>
  <c r="B219" i="9" s="1"/>
  <c r="M218" i="9"/>
  <c r="L218" i="9"/>
  <c r="F218" i="9"/>
  <c r="E218" i="9"/>
  <c r="M217" i="9"/>
  <c r="L217" i="9"/>
  <c r="E217" i="9"/>
  <c r="M216" i="9"/>
  <c r="L216" i="9"/>
  <c r="F216" i="9" s="1"/>
  <c r="B216" i="9" s="1"/>
  <c r="E216" i="9"/>
  <c r="M215" i="9"/>
  <c r="L215" i="9"/>
  <c r="E215" i="9"/>
  <c r="M214" i="9"/>
  <c r="L214" i="9"/>
  <c r="F214" i="9"/>
  <c r="E214" i="9"/>
  <c r="B214" i="9" s="1"/>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E160" i="9" s="1"/>
  <c r="B160" i="9" s="1"/>
  <c r="F160" i="9"/>
  <c r="H159" i="9"/>
  <c r="G159" i="9"/>
  <c r="F159" i="9"/>
  <c r="E159" i="9"/>
  <c r="B159" i="9" s="1"/>
  <c r="H158" i="9"/>
  <c r="E158" i="9" s="1"/>
  <c r="B158" i="9" s="1"/>
  <c r="G158" i="9"/>
  <c r="F158" i="9"/>
  <c r="H157" i="9"/>
  <c r="G157" i="9"/>
  <c r="E157" i="9" s="1"/>
  <c r="B157" i="9" s="1"/>
  <c r="F157" i="9"/>
  <c r="H156" i="9"/>
  <c r="G156" i="9"/>
  <c r="E156" i="9" s="1"/>
  <c r="B156" i="9" s="1"/>
  <c r="F156" i="9"/>
  <c r="H155" i="9"/>
  <c r="G155" i="9"/>
  <c r="F155" i="9"/>
  <c r="E155" i="9"/>
  <c r="B155" i="9" s="1"/>
  <c r="H154" i="9"/>
  <c r="E154" i="9" s="1"/>
  <c r="B154" i="9" s="1"/>
  <c r="G154" i="9"/>
  <c r="F154" i="9"/>
  <c r="H153" i="9"/>
  <c r="G153" i="9"/>
  <c r="E153" i="9" s="1"/>
  <c r="B153" i="9" s="1"/>
  <c r="F153" i="9"/>
  <c r="H152" i="9"/>
  <c r="E152" i="9" s="1"/>
  <c r="B152" i="9" s="1"/>
  <c r="G152" i="9"/>
  <c r="F152" i="9"/>
  <c r="H151" i="9"/>
  <c r="G151" i="9"/>
  <c r="F151" i="9"/>
  <c r="E151" i="9"/>
  <c r="B151" i="9" s="1"/>
  <c r="H150" i="9"/>
  <c r="G150" i="9"/>
  <c r="E150" i="9" s="1"/>
  <c r="B150" i="9" s="1"/>
  <c r="F150" i="9"/>
  <c r="H149" i="9"/>
  <c r="G149" i="9"/>
  <c r="E149" i="9" s="1"/>
  <c r="B149" i="9" s="1"/>
  <c r="F149" i="9"/>
  <c r="H148" i="9"/>
  <c r="E148" i="9" s="1"/>
  <c r="B148" i="9" s="1"/>
  <c r="G148" i="9"/>
  <c r="F148" i="9"/>
  <c r="H147" i="9"/>
  <c r="G147" i="9"/>
  <c r="F147" i="9"/>
  <c r="E147" i="9"/>
  <c r="B147" i="9" s="1"/>
  <c r="H146" i="9"/>
  <c r="G146" i="9"/>
  <c r="E146" i="9" s="1"/>
  <c r="B146" i="9" s="1"/>
  <c r="F146" i="9"/>
  <c r="H145" i="9"/>
  <c r="G145" i="9"/>
  <c r="E145" i="9" s="1"/>
  <c r="B145" i="9" s="1"/>
  <c r="F145" i="9"/>
  <c r="H144" i="9"/>
  <c r="E144" i="9" s="1"/>
  <c r="B144" i="9" s="1"/>
  <c r="G144" i="9"/>
  <c r="F144" i="9"/>
  <c r="F143" i="9"/>
  <c r="H142" i="9"/>
  <c r="G142" i="9"/>
  <c r="E142" i="9" s="1"/>
  <c r="B142" i="9" s="1"/>
  <c r="F142" i="9"/>
  <c r="H141" i="9"/>
  <c r="G141" i="9"/>
  <c r="E141" i="9" s="1"/>
  <c r="B141" i="9" s="1"/>
  <c r="F141" i="9"/>
  <c r="H140" i="9"/>
  <c r="E140" i="9" s="1"/>
  <c r="B140" i="9" s="1"/>
  <c r="G140" i="9"/>
  <c r="F140" i="9"/>
  <c r="H139" i="9"/>
  <c r="G139" i="9"/>
  <c r="F139" i="9"/>
  <c r="E139" i="9"/>
  <c r="B139" i="9" s="1"/>
  <c r="H138" i="9"/>
  <c r="G138" i="9"/>
  <c r="E138" i="9" s="1"/>
  <c r="B138" i="9" s="1"/>
  <c r="F138" i="9"/>
  <c r="H137" i="9"/>
  <c r="G137" i="9"/>
  <c r="E137" i="9" s="1"/>
  <c r="B137" i="9" s="1"/>
  <c r="F137" i="9"/>
  <c r="H136" i="9"/>
  <c r="G136" i="9"/>
  <c r="E136" i="9" s="1"/>
  <c r="B136" i="9" s="1"/>
  <c r="F136" i="9"/>
  <c r="H135" i="9"/>
  <c r="G135" i="9"/>
  <c r="F135" i="9"/>
  <c r="E135" i="9"/>
  <c r="B135" i="9" s="1"/>
  <c r="H134" i="9"/>
  <c r="E134" i="9" s="1"/>
  <c r="B134" i="9" s="1"/>
  <c r="G134" i="9"/>
  <c r="F134" i="9"/>
  <c r="H133" i="9"/>
  <c r="G133" i="9"/>
  <c r="E133" i="9" s="1"/>
  <c r="B133" i="9" s="1"/>
  <c r="F133" i="9"/>
  <c r="H132" i="9"/>
  <c r="G132" i="9"/>
  <c r="E132" i="9" s="1"/>
  <c r="B132" i="9" s="1"/>
  <c r="F132" i="9"/>
  <c r="H131" i="9"/>
  <c r="G131" i="9"/>
  <c r="F131" i="9"/>
  <c r="E131" i="9"/>
  <c r="B131" i="9" s="1"/>
  <c r="H130" i="9"/>
  <c r="G130" i="9"/>
  <c r="F130" i="9"/>
  <c r="E130" i="9"/>
  <c r="B130" i="9" s="1"/>
  <c r="H129" i="9"/>
  <c r="G129" i="9"/>
  <c r="E129" i="9" s="1"/>
  <c r="B129" i="9" s="1"/>
  <c r="F129" i="9"/>
  <c r="H128" i="9"/>
  <c r="G128" i="9"/>
  <c r="E128" i="9" s="1"/>
  <c r="B128" i="9" s="1"/>
  <c r="F128" i="9"/>
  <c r="H127" i="9"/>
  <c r="G127" i="9"/>
  <c r="F127" i="9"/>
  <c r="E127" i="9"/>
  <c r="B127" i="9" s="1"/>
  <c r="H126" i="9"/>
  <c r="E126" i="9" s="1"/>
  <c r="B126" i="9" s="1"/>
  <c r="G126" i="9"/>
  <c r="F126" i="9"/>
  <c r="H125" i="9"/>
  <c r="G125" i="9"/>
  <c r="E125" i="9" s="1"/>
  <c r="B125" i="9" s="1"/>
  <c r="F125" i="9"/>
  <c r="H124" i="9"/>
  <c r="G124" i="9"/>
  <c r="E124" i="9" s="1"/>
  <c r="B124" i="9" s="1"/>
  <c r="F124" i="9"/>
  <c r="H123" i="9"/>
  <c r="G123" i="9"/>
  <c r="F123" i="9"/>
  <c r="E123" i="9"/>
  <c r="B123" i="9" s="1"/>
  <c r="H122" i="9"/>
  <c r="E122" i="9" s="1"/>
  <c r="B122" i="9" s="1"/>
  <c r="G122" i="9"/>
  <c r="F122" i="9"/>
  <c r="H121" i="9"/>
  <c r="G121" i="9"/>
  <c r="E121" i="9" s="1"/>
  <c r="B121" i="9" s="1"/>
  <c r="F121" i="9"/>
  <c r="H120" i="9"/>
  <c r="E120" i="9" s="1"/>
  <c r="B120" i="9" s="1"/>
  <c r="G120" i="9"/>
  <c r="F120" i="9"/>
  <c r="H119" i="9"/>
  <c r="G119" i="9"/>
  <c r="F119" i="9"/>
  <c r="E119" i="9"/>
  <c r="B119" i="9" s="1"/>
  <c r="H118" i="9"/>
  <c r="G118" i="9"/>
  <c r="E118" i="9" s="1"/>
  <c r="B118" i="9" s="1"/>
  <c r="F118" i="9"/>
  <c r="H117" i="9"/>
  <c r="G117" i="9"/>
  <c r="E117" i="9" s="1"/>
  <c r="B117" i="9" s="1"/>
  <c r="F117" i="9"/>
  <c r="H116" i="9"/>
  <c r="G116" i="9"/>
  <c r="E116" i="9" s="1"/>
  <c r="B116" i="9" s="1"/>
  <c r="F116" i="9"/>
  <c r="H115" i="9"/>
  <c r="G115" i="9"/>
  <c r="F115" i="9"/>
  <c r="E115" i="9"/>
  <c r="B115" i="9" s="1"/>
  <c r="H114" i="9"/>
  <c r="E114" i="9" s="1"/>
  <c r="B114" i="9" s="1"/>
  <c r="G114" i="9"/>
  <c r="F114" i="9"/>
  <c r="H113" i="9"/>
  <c r="G113" i="9"/>
  <c r="E113" i="9" s="1"/>
  <c r="B113" i="9" s="1"/>
  <c r="F113" i="9"/>
  <c r="H112" i="9"/>
  <c r="G112" i="9"/>
  <c r="E112" i="9" s="1"/>
  <c r="B112" i="9" s="1"/>
  <c r="F112" i="9"/>
  <c r="H111" i="9"/>
  <c r="G111" i="9"/>
  <c r="F111" i="9"/>
  <c r="E111" i="9"/>
  <c r="B111" i="9" s="1"/>
  <c r="H110" i="9"/>
  <c r="G110" i="9"/>
  <c r="F110" i="9"/>
  <c r="B110" i="9" s="1"/>
  <c r="E110" i="9"/>
  <c r="H109" i="9"/>
  <c r="G109" i="9"/>
  <c r="E109" i="9" s="1"/>
  <c r="B109" i="9" s="1"/>
  <c r="F109" i="9"/>
  <c r="H108" i="9"/>
  <c r="G108" i="9"/>
  <c r="E108" i="9" s="1"/>
  <c r="B108" i="9" s="1"/>
  <c r="F108" i="9"/>
  <c r="H107" i="9"/>
  <c r="G107" i="9"/>
  <c r="F107" i="9"/>
  <c r="E107" i="9"/>
  <c r="B107" i="9" s="1"/>
  <c r="H106" i="9"/>
  <c r="E106" i="9" s="1"/>
  <c r="B106" i="9" s="1"/>
  <c r="G106" i="9"/>
  <c r="F106" i="9"/>
  <c r="H105" i="9"/>
  <c r="G105" i="9"/>
  <c r="E105" i="9" s="1"/>
  <c r="B105" i="9" s="1"/>
  <c r="F105" i="9"/>
  <c r="H104" i="9"/>
  <c r="G104" i="9"/>
  <c r="E104" i="9" s="1"/>
  <c r="B104" i="9" s="1"/>
  <c r="F104" i="9"/>
  <c r="H103" i="9"/>
  <c r="G103" i="9"/>
  <c r="F103" i="9"/>
  <c r="E103" i="9"/>
  <c r="B103" i="9" s="1"/>
  <c r="H102" i="9"/>
  <c r="E102" i="9" s="1"/>
  <c r="B102" i="9" s="1"/>
  <c r="G102" i="9"/>
  <c r="F102" i="9"/>
  <c r="H101" i="9"/>
  <c r="G101" i="9"/>
  <c r="E101" i="9" s="1"/>
  <c r="B101" i="9" s="1"/>
  <c r="F101" i="9"/>
  <c r="H100" i="9"/>
  <c r="G100" i="9"/>
  <c r="E100" i="9" s="1"/>
  <c r="B100" i="9" s="1"/>
  <c r="F100" i="9"/>
  <c r="H99" i="9"/>
  <c r="G99" i="9"/>
  <c r="F99" i="9"/>
  <c r="E99" i="9"/>
  <c r="B99" i="9" s="1"/>
  <c r="H98" i="9"/>
  <c r="G98" i="9"/>
  <c r="F98" i="9"/>
  <c r="E98" i="9"/>
  <c r="B98" i="9" s="1"/>
  <c r="H97" i="9"/>
  <c r="G97" i="9"/>
  <c r="E97" i="9" s="1"/>
  <c r="B97" i="9" s="1"/>
  <c r="F97" i="9"/>
  <c r="H96" i="9"/>
  <c r="G96" i="9"/>
  <c r="E96" i="9" s="1"/>
  <c r="B96" i="9" s="1"/>
  <c r="F96" i="9"/>
  <c r="H95" i="9"/>
  <c r="G95" i="9"/>
  <c r="F95" i="9"/>
  <c r="E95" i="9"/>
  <c r="B95" i="9" s="1"/>
  <c r="H94" i="9"/>
  <c r="G94" i="9"/>
  <c r="F94" i="9"/>
  <c r="E94" i="9"/>
  <c r="B94" i="9" s="1"/>
  <c r="H93" i="9"/>
  <c r="G93" i="9"/>
  <c r="E93" i="9" s="1"/>
  <c r="B93" i="9" s="1"/>
  <c r="F93" i="9"/>
  <c r="H92" i="9"/>
  <c r="G92" i="9"/>
  <c r="E92" i="9" s="1"/>
  <c r="B92" i="9" s="1"/>
  <c r="F92" i="9"/>
  <c r="H91" i="9"/>
  <c r="G91" i="9"/>
  <c r="F91" i="9"/>
  <c r="E91" i="9"/>
  <c r="B91" i="9" s="1"/>
  <c r="H90" i="9"/>
  <c r="G90" i="9"/>
  <c r="F90" i="9"/>
  <c r="E90" i="9"/>
  <c r="B90" i="9" s="1"/>
  <c r="H89" i="9"/>
  <c r="G89" i="9"/>
  <c r="E89" i="9" s="1"/>
  <c r="B89" i="9" s="1"/>
  <c r="F89" i="9"/>
  <c r="H88" i="9"/>
  <c r="G88" i="9"/>
  <c r="E88" i="9" s="1"/>
  <c r="B88" i="9" s="1"/>
  <c r="F88" i="9"/>
  <c r="H87" i="9"/>
  <c r="G87" i="9"/>
  <c r="F87" i="9"/>
  <c r="E87" i="9"/>
  <c r="B87" i="9" s="1"/>
  <c r="H86" i="9"/>
  <c r="G86" i="9"/>
  <c r="F86" i="9"/>
  <c r="E86" i="9"/>
  <c r="B86" i="9" s="1"/>
  <c r="H85" i="9"/>
  <c r="G85" i="9"/>
  <c r="E85" i="9" s="1"/>
  <c r="B85" i="9" s="1"/>
  <c r="F85" i="9"/>
  <c r="H84" i="9"/>
  <c r="G84" i="9"/>
  <c r="E84" i="9" s="1"/>
  <c r="B84" i="9" s="1"/>
  <c r="F84" i="9"/>
  <c r="H83" i="9"/>
  <c r="G83" i="9"/>
  <c r="F83" i="9"/>
  <c r="E83" i="9"/>
  <c r="B83" i="9" s="1"/>
  <c r="H82" i="9"/>
  <c r="G82" i="9"/>
  <c r="F82" i="9"/>
  <c r="E82" i="9"/>
  <c r="B82" i="9" s="1"/>
  <c r="H81" i="9"/>
  <c r="G81" i="9"/>
  <c r="E81" i="9" s="1"/>
  <c r="B81" i="9" s="1"/>
  <c r="F81" i="9"/>
  <c r="H80" i="9"/>
  <c r="G80" i="9"/>
  <c r="E80" i="9" s="1"/>
  <c r="B80" i="9" s="1"/>
  <c r="F80" i="9"/>
  <c r="H79" i="9"/>
  <c r="G79" i="9"/>
  <c r="F79" i="9"/>
  <c r="E79" i="9"/>
  <c r="B79" i="9" s="1"/>
  <c r="H78" i="9"/>
  <c r="G78" i="9"/>
  <c r="F78" i="9"/>
  <c r="E78" i="9"/>
  <c r="B78" i="9" s="1"/>
  <c r="H77" i="9"/>
  <c r="G77" i="9"/>
  <c r="E77" i="9" s="1"/>
  <c r="B77" i="9" s="1"/>
  <c r="F77" i="9"/>
  <c r="H76" i="9"/>
  <c r="G76" i="9"/>
  <c r="F76" i="9"/>
  <c r="H75" i="9"/>
  <c r="G75" i="9"/>
  <c r="F75" i="9"/>
  <c r="E75" i="9"/>
  <c r="B75" i="9" s="1"/>
  <c r="H74" i="9"/>
  <c r="G74" i="9"/>
  <c r="F74" i="9"/>
  <c r="E74" i="9"/>
  <c r="H73" i="9"/>
  <c r="G73" i="9"/>
  <c r="E73" i="9" s="1"/>
  <c r="B73" i="9" s="1"/>
  <c r="F73" i="9"/>
  <c r="H72" i="9"/>
  <c r="G72" i="9"/>
  <c r="E72" i="9" s="1"/>
  <c r="F72" i="9"/>
  <c r="B72" i="9"/>
  <c r="H71" i="9"/>
  <c r="G71" i="9"/>
  <c r="F71" i="9"/>
  <c r="E71" i="9"/>
  <c r="B71" i="9" s="1"/>
  <c r="H70" i="9"/>
  <c r="G70" i="9"/>
  <c r="F70" i="9"/>
  <c r="E70" i="9"/>
  <c r="B70" i="9" s="1"/>
  <c r="H69" i="9"/>
  <c r="G69" i="9"/>
  <c r="E69" i="9" s="1"/>
  <c r="B69" i="9" s="1"/>
  <c r="F69" i="9"/>
  <c r="H68" i="9"/>
  <c r="G68" i="9"/>
  <c r="F68" i="9"/>
  <c r="H67" i="9"/>
  <c r="G67" i="9"/>
  <c r="F67" i="9"/>
  <c r="E67" i="9"/>
  <c r="B67" i="9" s="1"/>
  <c r="H66" i="9"/>
  <c r="G66" i="9"/>
  <c r="F66" i="9"/>
  <c r="E66" i="9"/>
  <c r="H65" i="9"/>
  <c r="G65" i="9"/>
  <c r="E65" i="9" s="1"/>
  <c r="B65" i="9" s="1"/>
  <c r="F65" i="9"/>
  <c r="H64" i="9"/>
  <c r="G64" i="9"/>
  <c r="E64" i="9" s="1"/>
  <c r="B64" i="9" s="1"/>
  <c r="F64" i="9"/>
  <c r="H63" i="9"/>
  <c r="G63" i="9"/>
  <c r="F63" i="9"/>
  <c r="E63" i="9"/>
  <c r="B63" i="9" s="1"/>
  <c r="H62" i="9"/>
  <c r="G62" i="9"/>
  <c r="F62" i="9"/>
  <c r="E62" i="9"/>
  <c r="B62" i="9" s="1"/>
  <c r="H61" i="9"/>
  <c r="G61" i="9"/>
  <c r="E61" i="9" s="1"/>
  <c r="B61" i="9" s="1"/>
  <c r="F61" i="9"/>
  <c r="H60" i="9"/>
  <c r="G60" i="9"/>
  <c r="F60" i="9"/>
  <c r="H59" i="9"/>
  <c r="G59" i="9"/>
  <c r="F59" i="9"/>
  <c r="E59" i="9"/>
  <c r="B59" i="9" s="1"/>
  <c r="H58" i="9"/>
  <c r="E58" i="9" s="1"/>
  <c r="G58" i="9"/>
  <c r="F58" i="9"/>
  <c r="H57" i="9"/>
  <c r="G57" i="9"/>
  <c r="E57" i="9" s="1"/>
  <c r="B57" i="9" s="1"/>
  <c r="F57" i="9"/>
  <c r="H56" i="9"/>
  <c r="G56" i="9"/>
  <c r="F56" i="9"/>
  <c r="H55" i="9"/>
  <c r="G55" i="9"/>
  <c r="F55" i="9"/>
  <c r="E55" i="9"/>
  <c r="B55" i="9" s="1"/>
  <c r="H54" i="9"/>
  <c r="G54" i="9"/>
  <c r="F54" i="9"/>
  <c r="E54" i="9"/>
  <c r="H53" i="9"/>
  <c r="G53" i="9"/>
  <c r="E53" i="9" s="1"/>
  <c r="B53" i="9" s="1"/>
  <c r="F53" i="9"/>
  <c r="H52" i="9"/>
  <c r="G52" i="9"/>
  <c r="E52" i="9" s="1"/>
  <c r="B52" i="9" s="1"/>
  <c r="F52" i="9"/>
  <c r="H51" i="9"/>
  <c r="G51" i="9"/>
  <c r="F51" i="9"/>
  <c r="E51" i="9"/>
  <c r="B51" i="9" s="1"/>
  <c r="H50" i="9"/>
  <c r="G50" i="9"/>
  <c r="F50" i="9"/>
  <c r="E50" i="9"/>
  <c r="B50" i="9" s="1"/>
  <c r="H49" i="9"/>
  <c r="G49" i="9"/>
  <c r="E49" i="9" s="1"/>
  <c r="B49" i="9" s="1"/>
  <c r="F49" i="9"/>
  <c r="H48" i="9"/>
  <c r="G48" i="9"/>
  <c r="F48" i="9"/>
  <c r="H47" i="9"/>
  <c r="E47" i="9" s="1"/>
  <c r="B47" i="9" s="1"/>
  <c r="G47" i="9"/>
  <c r="F47" i="9"/>
  <c r="H46" i="9"/>
  <c r="E46" i="9" s="1"/>
  <c r="G46" i="9"/>
  <c r="F46" i="9"/>
  <c r="H45" i="9"/>
  <c r="G45" i="9"/>
  <c r="F45" i="9"/>
  <c r="E45" i="9"/>
  <c r="B45" i="9" s="1"/>
  <c r="H44" i="9"/>
  <c r="G44" i="9"/>
  <c r="F44" i="9"/>
  <c r="H43" i="9"/>
  <c r="E43" i="9" s="1"/>
  <c r="B43" i="9" s="1"/>
  <c r="G43" i="9"/>
  <c r="F43" i="9"/>
  <c r="H42" i="9"/>
  <c r="E42" i="9" s="1"/>
  <c r="B42" i="9" s="1"/>
  <c r="G42" i="9"/>
  <c r="F42" i="9"/>
  <c r="H41" i="9"/>
  <c r="G41" i="9"/>
  <c r="F41" i="9"/>
  <c r="H40" i="9"/>
  <c r="G40" i="9"/>
  <c r="E40" i="9" s="1"/>
  <c r="B40" i="9" s="1"/>
  <c r="F40" i="9"/>
  <c r="H39" i="9"/>
  <c r="G39" i="9"/>
  <c r="F39" i="9"/>
  <c r="E39" i="9"/>
  <c r="B39" i="9" s="1"/>
  <c r="H38" i="9"/>
  <c r="E38" i="9" s="1"/>
  <c r="B38" i="9" s="1"/>
  <c r="G38" i="9"/>
  <c r="F38" i="9"/>
  <c r="H37" i="9"/>
  <c r="G37" i="9"/>
  <c r="E37" i="9" s="1"/>
  <c r="B37" i="9" s="1"/>
  <c r="F37" i="9"/>
  <c r="H36" i="9"/>
  <c r="G36" i="9"/>
  <c r="E36" i="9" s="1"/>
  <c r="B36" i="9" s="1"/>
  <c r="F36" i="9"/>
  <c r="H35" i="9"/>
  <c r="G35" i="9"/>
  <c r="F35" i="9"/>
  <c r="E35" i="9"/>
  <c r="B35" i="9" s="1"/>
  <c r="H34" i="9"/>
  <c r="E34" i="9" s="1"/>
  <c r="B34" i="9" s="1"/>
  <c r="G34" i="9"/>
  <c r="F34" i="9"/>
  <c r="H33" i="9"/>
  <c r="G33" i="9"/>
  <c r="F33" i="9"/>
  <c r="H32" i="9"/>
  <c r="G32" i="9"/>
  <c r="E32" i="9" s="1"/>
  <c r="B32" i="9" s="1"/>
  <c r="F32" i="9"/>
  <c r="H31" i="9"/>
  <c r="G31" i="9"/>
  <c r="F31" i="9"/>
  <c r="E31" i="9"/>
  <c r="B31" i="9" s="1"/>
  <c r="H30" i="9"/>
  <c r="E30" i="9" s="1"/>
  <c r="B30" i="9" s="1"/>
  <c r="G30" i="9"/>
  <c r="F30" i="9"/>
  <c r="H29" i="9"/>
  <c r="G29" i="9"/>
  <c r="E29" i="9" s="1"/>
  <c r="B29" i="9" s="1"/>
  <c r="F29" i="9"/>
  <c r="H28" i="9"/>
  <c r="G28" i="9"/>
  <c r="E28" i="9" s="1"/>
  <c r="B28" i="9" s="1"/>
  <c r="F28" i="9"/>
  <c r="H27" i="9"/>
  <c r="G27" i="9"/>
  <c r="F27" i="9"/>
  <c r="H26" i="9"/>
  <c r="E26" i="9" s="1"/>
  <c r="B26" i="9" s="1"/>
  <c r="G26" i="9"/>
  <c r="F26" i="9"/>
  <c r="H25" i="9"/>
  <c r="G25" i="9"/>
  <c r="E25" i="9" s="1"/>
  <c r="B25" i="9" s="1"/>
  <c r="F25" i="9"/>
  <c r="H24" i="9"/>
  <c r="G24" i="9"/>
  <c r="E24" i="9" s="1"/>
  <c r="B24" i="9" s="1"/>
  <c r="F24" i="9"/>
  <c r="H23" i="9"/>
  <c r="E23" i="9" s="1"/>
  <c r="B23" i="9" s="1"/>
  <c r="G23" i="9"/>
  <c r="F23" i="9"/>
  <c r="H22" i="9"/>
  <c r="E22" i="9" s="1"/>
  <c r="B22" i="9" s="1"/>
  <c r="G22" i="9"/>
  <c r="F22" i="9"/>
  <c r="F21" i="9"/>
  <c r="F4" i="9"/>
  <c r="O3" i="9"/>
  <c r="G275" i="9" s="1"/>
  <c r="E275" i="9" s="1"/>
  <c r="B275" i="9" s="1"/>
  <c r="I3" i="9"/>
  <c r="H3" i="9"/>
  <c r="G3" i="9"/>
  <c r="D101" i="8"/>
  <c r="C1576" i="1" s="1"/>
  <c r="D95" i="8"/>
  <c r="D90" i="8"/>
  <c r="D85" i="8"/>
  <c r="D80" i="8"/>
  <c r="C1555" i="1" s="1"/>
  <c r="D75" i="8"/>
  <c r="D70" i="8"/>
  <c r="D65" i="8"/>
  <c r="D60" i="8"/>
  <c r="D55" i="8"/>
  <c r="D50" i="8"/>
  <c r="D44" i="8"/>
  <c r="D36" i="8"/>
  <c r="D26" i="8"/>
  <c r="D24" i="8" s="1"/>
  <c r="C1499" i="1" s="1"/>
  <c r="D18" i="8"/>
  <c r="D8" i="8"/>
  <c r="D6" i="8" s="1"/>
  <c r="C1481" i="1" s="1"/>
  <c r="E44" i="7"/>
  <c r="D44" i="7"/>
  <c r="E39" i="7"/>
  <c r="D1470" i="1" s="1"/>
  <c r="H1470" i="1" s="1"/>
  <c r="D39" i="7"/>
  <c r="D38" i="7" s="1"/>
  <c r="E30" i="7"/>
  <c r="D30" i="7"/>
  <c r="E23" i="7"/>
  <c r="E22" i="7" s="1"/>
  <c r="D23" i="7"/>
  <c r="D22" i="7"/>
  <c r="E14" i="7"/>
  <c r="D14" i="7"/>
  <c r="E7" i="7"/>
  <c r="D1438" i="1" s="1"/>
  <c r="D7" i="7"/>
  <c r="D6" i="7" s="1"/>
  <c r="D5" i="7" s="1"/>
  <c r="E6" i="7"/>
  <c r="D1437" i="1" s="1"/>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F118" i="6"/>
  <c r="E118" i="6"/>
  <c r="D118" i="6"/>
  <c r="F117" i="6"/>
  <c r="F116" i="6"/>
  <c r="F115" i="6"/>
  <c r="E115" i="6"/>
  <c r="D115" i="6"/>
  <c r="E114" i="6"/>
  <c r="I27" i="3" s="1"/>
  <c r="F113" i="6"/>
  <c r="F112" i="6"/>
  <c r="F111" i="6"/>
  <c r="F110" i="6"/>
  <c r="F109" i="6"/>
  <c r="F108" i="6"/>
  <c r="F107" i="6"/>
  <c r="E107" i="6"/>
  <c r="D107" i="6"/>
  <c r="F106" i="6"/>
  <c r="F105" i="6"/>
  <c r="F104" i="6"/>
  <c r="F103" i="6"/>
  <c r="F102" i="6"/>
  <c r="F101" i="6"/>
  <c r="F100" i="6"/>
  <c r="E99" i="6"/>
  <c r="D99" i="6"/>
  <c r="F99" i="6" s="1"/>
  <c r="F98" i="6"/>
  <c r="F97" i="6"/>
  <c r="F96" i="6"/>
  <c r="F95" i="6"/>
  <c r="E94" i="6"/>
  <c r="D94" i="6"/>
  <c r="F94" i="6" s="1"/>
  <c r="F93" i="6"/>
  <c r="F92" i="6"/>
  <c r="F91" i="6"/>
  <c r="F90" i="6"/>
  <c r="E90" i="6"/>
  <c r="D90" i="6"/>
  <c r="E89" i="6"/>
  <c r="D89" i="6"/>
  <c r="F89" i="6"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F6" i="6"/>
  <c r="E6" i="6"/>
  <c r="E5" i="6" s="1"/>
  <c r="D6"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E258" i="5" s="1"/>
  <c r="D1235" i="1" s="1"/>
  <c r="H1235" i="1" s="1"/>
  <c r="D259" i="5"/>
  <c r="D258" i="5"/>
  <c r="F258" i="5" s="1"/>
  <c r="F257" i="5"/>
  <c r="F256" i="5"/>
  <c r="F255" i="5"/>
  <c r="F254" i="5"/>
  <c r="F253" i="5"/>
  <c r="F252" i="5"/>
  <c r="F251" i="5"/>
  <c r="F250" i="5"/>
  <c r="E250" i="5"/>
  <c r="D250" i="5"/>
  <c r="F249" i="5"/>
  <c r="F248" i="5"/>
  <c r="F247" i="5"/>
  <c r="E246" i="5"/>
  <c r="E245" i="5" s="1"/>
  <c r="D1222" i="1" s="1"/>
  <c r="D246" i="5"/>
  <c r="D245" i="5"/>
  <c r="F244" i="5"/>
  <c r="F243" i="5"/>
  <c r="E242" i="5"/>
  <c r="D242" i="5"/>
  <c r="F241" i="5"/>
  <c r="F240" i="5"/>
  <c r="E239" i="5"/>
  <c r="F239" i="5" s="1"/>
  <c r="D239" i="5"/>
  <c r="F236" i="5"/>
  <c r="F235" i="5"/>
  <c r="E234" i="5"/>
  <c r="D234" i="5"/>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D207" i="5"/>
  <c r="F205" i="5"/>
  <c r="F204" i="5"/>
  <c r="F203" i="5"/>
  <c r="F202" i="5"/>
  <c r="F201" i="5"/>
  <c r="F200" i="5"/>
  <c r="F199" i="5"/>
  <c r="E198" i="5"/>
  <c r="D198" i="5"/>
  <c r="F198" i="5" s="1"/>
  <c r="F197" i="5"/>
  <c r="F196" i="5"/>
  <c r="F195" i="5"/>
  <c r="F194" i="5"/>
  <c r="F193" i="5"/>
  <c r="F192" i="5"/>
  <c r="F191" i="5"/>
  <c r="E191" i="5"/>
  <c r="E190" i="5" s="1"/>
  <c r="H310" i="9" s="1"/>
  <c r="D191" i="5"/>
  <c r="D190" i="5"/>
  <c r="F189" i="5"/>
  <c r="F188" i="5"/>
  <c r="F187" i="5"/>
  <c r="F186" i="5"/>
  <c r="F185" i="5"/>
  <c r="F184" i="5"/>
  <c r="F183" i="5"/>
  <c r="F182" i="5"/>
  <c r="F181" i="5"/>
  <c r="E180" i="5"/>
  <c r="E177" i="5" s="1"/>
  <c r="D1154" i="1" s="1"/>
  <c r="D180" i="5"/>
  <c r="F179" i="5"/>
  <c r="F178" i="5"/>
  <c r="F173" i="5"/>
  <c r="F172" i="5"/>
  <c r="F171" i="5"/>
  <c r="E170" i="5"/>
  <c r="F170" i="5" s="1"/>
  <c r="D170" i="5"/>
  <c r="F169" i="5"/>
  <c r="F168" i="5"/>
  <c r="F167" i="5"/>
  <c r="F166" i="5"/>
  <c r="F165" i="5"/>
  <c r="E164" i="5"/>
  <c r="F164" i="5" s="1"/>
  <c r="D164" i="5"/>
  <c r="F163" i="5"/>
  <c r="F162" i="5"/>
  <c r="F161" i="5"/>
  <c r="F160" i="5"/>
  <c r="F159" i="5"/>
  <c r="F158" i="5"/>
  <c r="F157" i="5"/>
  <c r="F156" i="5"/>
  <c r="F155" i="5"/>
  <c r="F154" i="5"/>
  <c r="F153" i="5"/>
  <c r="F152" i="5"/>
  <c r="F151" i="5"/>
  <c r="F150" i="5"/>
  <c r="F149" i="5"/>
  <c r="E149" i="5"/>
  <c r="H291" i="9" s="1"/>
  <c r="D149" i="5"/>
  <c r="G291" i="9" s="1"/>
  <c r="F148" i="5"/>
  <c r="F147" i="5"/>
  <c r="E146" i="5"/>
  <c r="D1124" i="1" s="1"/>
  <c r="D146" i="5"/>
  <c r="F145" i="5"/>
  <c r="F144" i="5"/>
  <c r="F143" i="5"/>
  <c r="F142" i="5"/>
  <c r="E142" i="5"/>
  <c r="D142" i="5"/>
  <c r="F141" i="5"/>
  <c r="F140" i="5"/>
  <c r="F139" i="5"/>
  <c r="F138" i="5"/>
  <c r="F137" i="5"/>
  <c r="F136" i="5"/>
  <c r="F135" i="5"/>
  <c r="E135" i="5"/>
  <c r="E134" i="5" s="1"/>
  <c r="D1112" i="1" s="1"/>
  <c r="D135" i="5"/>
  <c r="D134" i="5" s="1"/>
  <c r="F134" i="5" s="1"/>
  <c r="F133" i="5"/>
  <c r="F132" i="5"/>
  <c r="F131" i="5"/>
  <c r="F130" i="5"/>
  <c r="F129" i="5"/>
  <c r="F128" i="5"/>
  <c r="F127" i="5"/>
  <c r="E126" i="5"/>
  <c r="D126" i="5"/>
  <c r="F126" i="5" s="1"/>
  <c r="F125" i="5"/>
  <c r="F124" i="5"/>
  <c r="F123" i="5"/>
  <c r="F122" i="5"/>
  <c r="F121" i="5"/>
  <c r="F120" i="5"/>
  <c r="E119" i="5"/>
  <c r="E118" i="5" s="1"/>
  <c r="D119" i="5"/>
  <c r="F119" i="5" s="1"/>
  <c r="D118" i="5"/>
  <c r="F118"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H290" i="9" s="1"/>
  <c r="D88" i="5"/>
  <c r="G290" i="9" s="1"/>
  <c r="D87" i="5"/>
  <c r="F87" i="5" s="1"/>
  <c r="F86" i="5"/>
  <c r="F85" i="5"/>
  <c r="F84" i="5"/>
  <c r="F83" i="5"/>
  <c r="F82" i="5"/>
  <c r="F81" i="5"/>
  <c r="F80" i="5"/>
  <c r="E79" i="5"/>
  <c r="E78" i="5" s="1"/>
  <c r="D1056" i="1" s="1"/>
  <c r="H1056" i="1" s="1"/>
  <c r="D79" i="5"/>
  <c r="D78" i="5" s="1"/>
  <c r="F77" i="5"/>
  <c r="F76" i="5"/>
  <c r="F75" i="5"/>
  <c r="F74" i="5"/>
  <c r="F73" i="5"/>
  <c r="F72" i="5"/>
  <c r="F71" i="5"/>
  <c r="E70" i="5"/>
  <c r="E69" i="5" s="1"/>
  <c r="D70" i="5"/>
  <c r="F67" i="5"/>
  <c r="F66" i="5"/>
  <c r="F65" i="5"/>
  <c r="F64" i="5"/>
  <c r="E63" i="5"/>
  <c r="D1041" i="1" s="1"/>
  <c r="D63" i="5"/>
  <c r="F62" i="5"/>
  <c r="F61" i="5"/>
  <c r="F60" i="5"/>
  <c r="F59" i="5"/>
  <c r="F58" i="5"/>
  <c r="F57" i="5"/>
  <c r="E56" i="5"/>
  <c r="F56" i="5" s="1"/>
  <c r="D56" i="5"/>
  <c r="F55" i="5"/>
  <c r="F54" i="5"/>
  <c r="F53" i="5"/>
  <c r="E52" i="5"/>
  <c r="D1030" i="1" s="1"/>
  <c r="D52" i="5"/>
  <c r="F52" i="5" s="1"/>
  <c r="F51" i="5"/>
  <c r="F50" i="5"/>
  <c r="F49" i="5"/>
  <c r="F48" i="5"/>
  <c r="F47" i="5"/>
  <c r="F46" i="5"/>
  <c r="E45" i="5"/>
  <c r="D1023" i="1" s="1"/>
  <c r="D45" i="5"/>
  <c r="F44" i="5"/>
  <c r="F43" i="5"/>
  <c r="F42" i="5"/>
  <c r="E41" i="5"/>
  <c r="F41" i="5" s="1"/>
  <c r="D41" i="5"/>
  <c r="F40" i="5"/>
  <c r="F39" i="5"/>
  <c r="F38" i="5"/>
  <c r="F37" i="5"/>
  <c r="F36" i="5"/>
  <c r="E35" i="5"/>
  <c r="F35" i="5" s="1"/>
  <c r="D35" i="5"/>
  <c r="F34" i="5"/>
  <c r="F33" i="5"/>
  <c r="F32" i="5"/>
  <c r="F31" i="5"/>
  <c r="F30" i="5"/>
  <c r="F29" i="5"/>
  <c r="E29" i="5"/>
  <c r="D29" i="5"/>
  <c r="F28" i="5"/>
  <c r="F27" i="5"/>
  <c r="F26" i="5"/>
  <c r="F25" i="5"/>
  <c r="F24" i="5"/>
  <c r="F23" i="5"/>
  <c r="F22" i="5"/>
  <c r="F21" i="5"/>
  <c r="F20" i="5"/>
  <c r="E19" i="5"/>
  <c r="F19" i="5" s="1"/>
  <c r="D19" i="5"/>
  <c r="F18" i="5"/>
  <c r="F17" i="5"/>
  <c r="F16" i="5"/>
  <c r="F15" i="5"/>
  <c r="F14" i="5"/>
  <c r="E13" i="5"/>
  <c r="F13" i="5" s="1"/>
  <c r="D13" i="5"/>
  <c r="F11" i="5"/>
  <c r="F10" i="5"/>
  <c r="F9" i="5"/>
  <c r="E8" i="5"/>
  <c r="D986" i="1" s="1"/>
  <c r="H986" i="1" s="1"/>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F652" i="4" s="1"/>
  <c r="D652" i="4"/>
  <c r="F651" i="4"/>
  <c r="F650" i="4"/>
  <c r="F649" i="4"/>
  <c r="F647" i="4"/>
  <c r="F638" i="4"/>
  <c r="F637" i="4"/>
  <c r="F634" i="4"/>
  <c r="F633" i="4"/>
  <c r="E632" i="4"/>
  <c r="D632" i="4"/>
  <c r="F632" i="4" s="1"/>
  <c r="F631" i="4"/>
  <c r="F630" i="4"/>
  <c r="E629" i="4"/>
  <c r="D629" i="4"/>
  <c r="F629" i="4" s="1"/>
  <c r="F628" i="4"/>
  <c r="F627" i="4"/>
  <c r="F626" i="4"/>
  <c r="E626" i="4"/>
  <c r="D626" i="4"/>
  <c r="E625" i="4"/>
  <c r="D625" i="4"/>
  <c r="F625" i="4" s="1"/>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F604" i="4"/>
  <c r="F603" i="4"/>
  <c r="E603" i="4"/>
  <c r="H143" i="9" s="1"/>
  <c r="D603" i="4"/>
  <c r="G143" i="9" s="1"/>
  <c r="E143" i="9" s="1"/>
  <c r="B143" i="9" s="1"/>
  <c r="F602" i="4"/>
  <c r="F601" i="4"/>
  <c r="F600" i="4"/>
  <c r="E599" i="4"/>
  <c r="D599" i="4"/>
  <c r="F599" i="4" s="1"/>
  <c r="F598" i="4"/>
  <c r="F597" i="4"/>
  <c r="F596" i="4"/>
  <c r="F595" i="4"/>
  <c r="E594" i="4"/>
  <c r="D594" i="4"/>
  <c r="F592" i="4"/>
  <c r="F591" i="4"/>
  <c r="E590" i="4"/>
  <c r="D590" i="4"/>
  <c r="F590" i="4" s="1"/>
  <c r="F589" i="4"/>
  <c r="F588" i="4"/>
  <c r="E587" i="4"/>
  <c r="D587" i="4"/>
  <c r="F587" i="4" s="1"/>
  <c r="F586" i="4"/>
  <c r="E585" i="4"/>
  <c r="E580" i="4" s="1"/>
  <c r="D574" i="1" s="1"/>
  <c r="D585" i="4"/>
  <c r="F585" i="4" s="1"/>
  <c r="F584" i="4"/>
  <c r="F583" i="4"/>
  <c r="F582" i="4"/>
  <c r="F581" i="4"/>
  <c r="E581" i="4"/>
  <c r="D581" i="4"/>
  <c r="F579" i="4"/>
  <c r="F578" i="4"/>
  <c r="F577" i="4"/>
  <c r="E577" i="4"/>
  <c r="D577" i="4"/>
  <c r="F576" i="4"/>
  <c r="F575" i="4"/>
  <c r="E574" i="4"/>
  <c r="D574" i="4"/>
  <c r="F574" i="4" s="1"/>
  <c r="F573" i="4"/>
  <c r="F572" i="4"/>
  <c r="E571" i="4"/>
  <c r="D571" i="4"/>
  <c r="F571" i="4" s="1"/>
  <c r="F570" i="4"/>
  <c r="F569" i="4"/>
  <c r="F568" i="4"/>
  <c r="E568" i="4"/>
  <c r="E567" i="4" s="1"/>
  <c r="D561" i="1" s="1"/>
  <c r="D568" i="4"/>
  <c r="F566" i="4"/>
  <c r="F565" i="4"/>
  <c r="F564" i="4"/>
  <c r="F563" i="4"/>
  <c r="E563" i="4"/>
  <c r="D563" i="4"/>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27" i="4"/>
  <c r="F526" i="4"/>
  <c r="F525" i="4"/>
  <c r="E525" i="4"/>
  <c r="D525" i="4"/>
  <c r="F524" i="4"/>
  <c r="F523" i="4"/>
  <c r="E522" i="4"/>
  <c r="D522" i="4"/>
  <c r="F522" i="4" s="1"/>
  <c r="F521" i="4"/>
  <c r="F520" i="4"/>
  <c r="E519" i="4"/>
  <c r="D519" i="4"/>
  <c r="F519" i="4" s="1"/>
  <c r="F518" i="4"/>
  <c r="F517" i="4"/>
  <c r="F516" i="4"/>
  <c r="E516" i="4"/>
  <c r="E515" i="4" s="1"/>
  <c r="D516" i="4"/>
  <c r="F514" i="4"/>
  <c r="F513" i="4"/>
  <c r="F512" i="4"/>
  <c r="F511" i="4"/>
  <c r="F510" i="4"/>
  <c r="F509" i="4"/>
  <c r="F508" i="4"/>
  <c r="F507" i="4"/>
  <c r="E507" i="4"/>
  <c r="D507" i="4"/>
  <c r="F506" i="4"/>
  <c r="F505" i="4"/>
  <c r="F504" i="4"/>
  <c r="F503" i="4"/>
  <c r="F502" i="4"/>
  <c r="E502" i="4"/>
  <c r="D502" i="4"/>
  <c r="F501" i="4"/>
  <c r="F500" i="4"/>
  <c r="F499" i="4"/>
  <c r="F498" i="4"/>
  <c r="F497" i="4"/>
  <c r="F496" i="4"/>
  <c r="F495" i="4"/>
  <c r="E495" i="4"/>
  <c r="D495" i="4"/>
  <c r="F494" i="4"/>
  <c r="F493" i="4"/>
  <c r="F492" i="4"/>
  <c r="F491" i="4"/>
  <c r="F490" i="4"/>
  <c r="E490" i="4"/>
  <c r="D490" i="4"/>
  <c r="F489" i="4"/>
  <c r="F488" i="4"/>
  <c r="F487" i="4"/>
  <c r="F486" i="4"/>
  <c r="E485" i="4"/>
  <c r="E484" i="4" s="1"/>
  <c r="D485" i="4"/>
  <c r="F485" i="4" s="1"/>
  <c r="F483" i="4"/>
  <c r="F482" i="4"/>
  <c r="E481" i="4"/>
  <c r="D481" i="4"/>
  <c r="F481" i="4" s="1"/>
  <c r="F480" i="4"/>
  <c r="F479" i="4"/>
  <c r="F478" i="4"/>
  <c r="E478" i="4"/>
  <c r="D478" i="4"/>
  <c r="F477" i="4"/>
  <c r="F476" i="4"/>
  <c r="F475" i="4"/>
  <c r="F474" i="4"/>
  <c r="E473" i="4"/>
  <c r="E472" i="4" s="1"/>
  <c r="D473" i="4"/>
  <c r="F473" i="4" s="1"/>
  <c r="D472" i="4"/>
  <c r="F472" i="4" s="1"/>
  <c r="F471" i="4"/>
  <c r="F470" i="4"/>
  <c r="E469" i="4"/>
  <c r="D469" i="4"/>
  <c r="F469" i="4" s="1"/>
  <c r="F468" i="4"/>
  <c r="F467" i="4"/>
  <c r="F466" i="4"/>
  <c r="E466" i="4"/>
  <c r="D466" i="4"/>
  <c r="F465" i="4"/>
  <c r="F464" i="4"/>
  <c r="F463" i="4"/>
  <c r="E463" i="4"/>
  <c r="D463" i="4"/>
  <c r="F462" i="4"/>
  <c r="F461" i="4"/>
  <c r="E460" i="4"/>
  <c r="D460" i="4"/>
  <c r="F460" i="4" s="1"/>
  <c r="F459" i="4"/>
  <c r="D459" i="4"/>
  <c r="F458" i="4"/>
  <c r="F457" i="4"/>
  <c r="F456" i="4"/>
  <c r="F455" i="4"/>
  <c r="E455" i="4"/>
  <c r="D455" i="4"/>
  <c r="F454" i="4"/>
  <c r="F453" i="4"/>
  <c r="F452" i="4"/>
  <c r="F451" i="4"/>
  <c r="F450" i="4"/>
  <c r="F449" i="4"/>
  <c r="F448" i="4"/>
  <c r="E447" i="4"/>
  <c r="D447" i="4"/>
  <c r="F447" i="4" s="1"/>
  <c r="F446" i="4"/>
  <c r="F445" i="4"/>
  <c r="F444" i="4"/>
  <c r="F443" i="4"/>
  <c r="F442" i="4"/>
  <c r="E442" i="4"/>
  <c r="D442" i="4"/>
  <c r="F441" i="4"/>
  <c r="F440" i="4"/>
  <c r="F439" i="4"/>
  <c r="F438" i="4"/>
  <c r="F437" i="4"/>
  <c r="F436" i="4"/>
  <c r="E435" i="4"/>
  <c r="D435" i="4"/>
  <c r="F435" i="4" s="1"/>
  <c r="F434" i="4"/>
  <c r="F433" i="4"/>
  <c r="F432" i="4"/>
  <c r="F431" i="4"/>
  <c r="F430" i="4"/>
  <c r="E430" i="4"/>
  <c r="D430" i="4"/>
  <c r="F429" i="4"/>
  <c r="F428" i="4"/>
  <c r="E427" i="4"/>
  <c r="D427" i="4"/>
  <c r="F427" i="4" s="1"/>
  <c r="F426" i="4"/>
  <c r="F425" i="4"/>
  <c r="F424" i="4"/>
  <c r="F423" i="4"/>
  <c r="F422" i="4"/>
  <c r="E422" i="4"/>
  <c r="D422" i="4"/>
  <c r="E421" i="4"/>
  <c r="E418" i="4"/>
  <c r="D413" i="1" s="1"/>
  <c r="H413" i="1" s="1"/>
  <c r="D418" i="4"/>
  <c r="F417" i="4"/>
  <c r="E417" i="4"/>
  <c r="D412" i="1" s="1"/>
  <c r="H412" i="1" s="1"/>
  <c r="D417" i="4"/>
  <c r="E416" i="4"/>
  <c r="D416" i="4"/>
  <c r="D643" i="4" s="1"/>
  <c r="F411" i="4"/>
  <c r="F410" i="4"/>
  <c r="F409" i="4"/>
  <c r="F406" i="4"/>
  <c r="F405" i="4"/>
  <c r="F404" i="4"/>
  <c r="F403" i="4"/>
  <c r="E402" i="4"/>
  <c r="F402" i="4" s="1"/>
  <c r="D402" i="4"/>
  <c r="F401" i="4"/>
  <c r="F400" i="4"/>
  <c r="E400" i="4"/>
  <c r="D400" i="4"/>
  <c r="F399" i="4"/>
  <c r="F398" i="4"/>
  <c r="E397" i="4"/>
  <c r="D397" i="4"/>
  <c r="D396" i="4" s="1"/>
  <c r="F396" i="4" s="1"/>
  <c r="E396" i="4"/>
  <c r="F395" i="4"/>
  <c r="F394" i="4"/>
  <c r="F393" i="4"/>
  <c r="F392" i="4"/>
  <c r="E391" i="4"/>
  <c r="F391" i="4" s="1"/>
  <c r="D391" i="4"/>
  <c r="F390" i="4"/>
  <c r="F389" i="4"/>
  <c r="F388" i="4"/>
  <c r="E388" i="4"/>
  <c r="D388" i="4"/>
  <c r="F387" i="4"/>
  <c r="F386" i="4"/>
  <c r="F385" i="4"/>
  <c r="F384" i="4"/>
  <c r="E383" i="4"/>
  <c r="D378" i="1" s="1"/>
  <c r="D383" i="4"/>
  <c r="F382" i="4"/>
  <c r="F381" i="4"/>
  <c r="F380" i="4"/>
  <c r="F379" i="4"/>
  <c r="E378" i="4"/>
  <c r="D378" i="4"/>
  <c r="F378" i="4" s="1"/>
  <c r="F377" i="4"/>
  <c r="F376" i="4"/>
  <c r="F375" i="4"/>
  <c r="F374" i="4"/>
  <c r="F373" i="4"/>
  <c r="F372" i="4"/>
  <c r="F371" i="4"/>
  <c r="F370" i="4"/>
  <c r="E369" i="4"/>
  <c r="D364" i="1" s="1"/>
  <c r="D369" i="4"/>
  <c r="F368" i="4"/>
  <c r="F367" i="4"/>
  <c r="F366" i="4"/>
  <c r="F365" i="4"/>
  <c r="F364" i="4"/>
  <c r="E364" i="4"/>
  <c r="D364" i="4"/>
  <c r="F362" i="4"/>
  <c r="F361" i="4"/>
  <c r="F360" i="4"/>
  <c r="F359" i="4"/>
  <c r="F358" i="4"/>
  <c r="F357" i="4"/>
  <c r="F356" i="4"/>
  <c r="E356" i="4"/>
  <c r="D356" i="4"/>
  <c r="F355" i="4"/>
  <c r="F354" i="4"/>
  <c r="F353" i="4"/>
  <c r="E352" i="4"/>
  <c r="E351" i="4" s="1"/>
  <c r="D352" i="4"/>
  <c r="F352" i="4" s="1"/>
  <c r="D351" i="4"/>
  <c r="F349" i="4"/>
  <c r="F348" i="4"/>
  <c r="E348" i="4"/>
  <c r="D348" i="4"/>
  <c r="F347" i="4"/>
  <c r="F346" i="4"/>
  <c r="E345" i="4"/>
  <c r="D345" i="4"/>
  <c r="D344" i="4" s="1"/>
  <c r="F344" i="4" s="1"/>
  <c r="E344" i="4"/>
  <c r="F343" i="4"/>
  <c r="F342" i="4"/>
  <c r="F341" i="4"/>
  <c r="F340" i="4"/>
  <c r="F339" i="4"/>
  <c r="E339" i="4"/>
  <c r="D339" i="4"/>
  <c r="F338" i="4"/>
  <c r="F337" i="4"/>
  <c r="F336" i="4"/>
  <c r="E336" i="4"/>
  <c r="D336" i="4"/>
  <c r="F335" i="4"/>
  <c r="F334" i="4"/>
  <c r="F333" i="4"/>
  <c r="F332" i="4"/>
  <c r="F331" i="4"/>
  <c r="E331" i="4"/>
  <c r="D331" i="4"/>
  <c r="F330" i="4"/>
  <c r="F329" i="4"/>
  <c r="F328" i="4"/>
  <c r="F327" i="4"/>
  <c r="E326" i="4"/>
  <c r="D326" i="4"/>
  <c r="F326" i="4" s="1"/>
  <c r="F325" i="4"/>
  <c r="F324" i="4"/>
  <c r="F323" i="4"/>
  <c r="F322" i="4"/>
  <c r="F321" i="4"/>
  <c r="F320" i="4"/>
  <c r="F319" i="4"/>
  <c r="F318" i="4"/>
  <c r="E317" i="4"/>
  <c r="D312" i="1" s="1"/>
  <c r="D317" i="4"/>
  <c r="F316" i="4"/>
  <c r="F315" i="4"/>
  <c r="F314" i="4"/>
  <c r="F313" i="4"/>
  <c r="E312" i="4"/>
  <c r="F312" i="4" s="1"/>
  <c r="D312" i="4"/>
  <c r="F310" i="4"/>
  <c r="F309" i="4"/>
  <c r="F308" i="4"/>
  <c r="F307" i="4"/>
  <c r="F306" i="4"/>
  <c r="F305" i="4"/>
  <c r="F304" i="4"/>
  <c r="E304" i="4"/>
  <c r="D304" i="4"/>
  <c r="F303" i="4"/>
  <c r="F302" i="4"/>
  <c r="F301" i="4"/>
  <c r="E300" i="4"/>
  <c r="E299" i="4" s="1"/>
  <c r="D300" i="4"/>
  <c r="F300" i="4" s="1"/>
  <c r="D299" i="4"/>
  <c r="F296" i="4"/>
  <c r="F295" i="4"/>
  <c r="F294" i="4"/>
  <c r="F293" i="4"/>
  <c r="F292" i="4"/>
  <c r="E288" i="4"/>
  <c r="D288" i="4"/>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E268" i="4"/>
  <c r="D268" i="4"/>
  <c r="F268" i="4" s="1"/>
  <c r="F267" i="4"/>
  <c r="F266" i="4"/>
  <c r="F265" i="4"/>
  <c r="E264" i="4"/>
  <c r="F264" i="4" s="1"/>
  <c r="D264" i="4"/>
  <c r="D263" i="4" s="1"/>
  <c r="E263" i="4"/>
  <c r="D259" i="1" s="1"/>
  <c r="F262" i="4"/>
  <c r="F261" i="4"/>
  <c r="F260" i="4"/>
  <c r="E259" i="4"/>
  <c r="F259" i="4" s="1"/>
  <c r="D259" i="4"/>
  <c r="F258" i="4"/>
  <c r="F257" i="4"/>
  <c r="F256" i="4"/>
  <c r="F255" i="4"/>
  <c r="F254" i="4"/>
  <c r="F253" i="4"/>
  <c r="E253" i="4"/>
  <c r="E252" i="4" s="1"/>
  <c r="F252" i="4" s="1"/>
  <c r="D253" i="4"/>
  <c r="D252" i="4"/>
  <c r="F251" i="4"/>
  <c r="F250" i="4"/>
  <c r="F249" i="4"/>
  <c r="F248" i="4"/>
  <c r="E247" i="4"/>
  <c r="D247" i="4"/>
  <c r="F247" i="4" s="1"/>
  <c r="F246" i="4"/>
  <c r="F245" i="4"/>
  <c r="F244" i="4"/>
  <c r="E244" i="4"/>
  <c r="D244" i="4"/>
  <c r="F243" i="4"/>
  <c r="F242" i="4"/>
  <c r="F241" i="4"/>
  <c r="E240" i="4"/>
  <c r="D240" i="4"/>
  <c r="F240" i="4" s="1"/>
  <c r="F239" i="4"/>
  <c r="F238" i="4"/>
  <c r="F237" i="4"/>
  <c r="F236" i="4"/>
  <c r="E236" i="4"/>
  <c r="D236" i="4"/>
  <c r="F235" i="4"/>
  <c r="F234" i="4"/>
  <c r="F233" i="4"/>
  <c r="F232" i="4"/>
  <c r="E231" i="4"/>
  <c r="D231" i="4"/>
  <c r="F231" i="4" s="1"/>
  <c r="F230" i="4"/>
  <c r="F229" i="4"/>
  <c r="F228" i="4"/>
  <c r="E228" i="4"/>
  <c r="D228" i="4"/>
  <c r="F227" i="4"/>
  <c r="F226" i="4"/>
  <c r="F225" i="4"/>
  <c r="E225" i="4"/>
  <c r="E224" i="4" s="1"/>
  <c r="D225" i="4"/>
  <c r="F223" i="4"/>
  <c r="F222" i="4"/>
  <c r="F221" i="4"/>
  <c r="F220" i="4"/>
  <c r="E219" i="4"/>
  <c r="D219" i="4"/>
  <c r="F219" i="4" s="1"/>
  <c r="F218" i="4"/>
  <c r="F217" i="4"/>
  <c r="F216" i="4"/>
  <c r="E216" i="4"/>
  <c r="D216" i="4"/>
  <c r="D215" i="4" s="1"/>
  <c r="F215" i="4" s="1"/>
  <c r="E215" i="4"/>
  <c r="F214" i="4"/>
  <c r="F213" i="4"/>
  <c r="F212" i="4"/>
  <c r="F211" i="4"/>
  <c r="E210" i="4"/>
  <c r="D206" i="1" s="1"/>
  <c r="D210" i="4"/>
  <c r="F209" i="4"/>
  <c r="F208" i="4"/>
  <c r="F207" i="4"/>
  <c r="F206" i="4"/>
  <c r="F205" i="4"/>
  <c r="F204" i="4"/>
  <c r="F203" i="4"/>
  <c r="F202" i="4"/>
  <c r="E202" i="4"/>
  <c r="D202" i="4"/>
  <c r="F201" i="4"/>
  <c r="F200" i="4"/>
  <c r="F199" i="4"/>
  <c r="F198" i="4"/>
  <c r="E197" i="4"/>
  <c r="E196" i="4" s="1"/>
  <c r="D192" i="1" s="1"/>
  <c r="D197" i="4"/>
  <c r="F197" i="4" s="1"/>
  <c r="D196" i="4"/>
  <c r="F195" i="4"/>
  <c r="F194" i="4"/>
  <c r="F193" i="4"/>
  <c r="F192" i="4"/>
  <c r="F191" i="4"/>
  <c r="F190" i="4"/>
  <c r="F189" i="4"/>
  <c r="E188" i="4"/>
  <c r="F188" i="4" s="1"/>
  <c r="D188" i="4"/>
  <c r="F187" i="4"/>
  <c r="F186" i="4"/>
  <c r="F185" i="4"/>
  <c r="F184" i="4"/>
  <c r="F183" i="4"/>
  <c r="F182" i="4"/>
  <c r="F181" i="4"/>
  <c r="F180" i="4"/>
  <c r="F179" i="4"/>
  <c r="F178" i="4"/>
  <c r="E177" i="4"/>
  <c r="F177" i="4" s="1"/>
  <c r="D177" i="4"/>
  <c r="F176" i="4"/>
  <c r="F175" i="4"/>
  <c r="F174" i="4"/>
  <c r="F173" i="4"/>
  <c r="F172" i="4"/>
  <c r="F171" i="4"/>
  <c r="F170" i="4"/>
  <c r="E169" i="4"/>
  <c r="D169" i="4"/>
  <c r="F169" i="4" s="1"/>
  <c r="F168" i="4"/>
  <c r="F167" i="4"/>
  <c r="F166" i="4"/>
  <c r="F165" i="4"/>
  <c r="E164" i="4"/>
  <c r="D164" i="4"/>
  <c r="D163" i="4" s="1"/>
  <c r="F162" i="4"/>
  <c r="F161" i="4"/>
  <c r="F160" i="4"/>
  <c r="E159" i="4"/>
  <c r="D159" i="4"/>
  <c r="F158" i="4"/>
  <c r="F157" i="4"/>
  <c r="F156" i="4"/>
  <c r="F155" i="4"/>
  <c r="F154" i="4"/>
  <c r="E153" i="4"/>
  <c r="D153" i="4"/>
  <c r="D152" i="4"/>
  <c r="F150" i="4"/>
  <c r="F149" i="4"/>
  <c r="F148" i="4"/>
  <c r="F147" i="4"/>
  <c r="F146" i="4"/>
  <c r="F145" i="4"/>
  <c r="F144" i="4"/>
  <c r="F143" i="4"/>
  <c r="F142" i="4"/>
  <c r="F141" i="4"/>
  <c r="E140" i="4"/>
  <c r="D140" i="4"/>
  <c r="D139" i="4" s="1"/>
  <c r="F139" i="4" s="1"/>
  <c r="E139" i="4"/>
  <c r="F138" i="4"/>
  <c r="F137" i="4"/>
  <c r="F136" i="4"/>
  <c r="F135" i="4"/>
  <c r="F134" i="4"/>
  <c r="E134" i="4"/>
  <c r="D134" i="4"/>
  <c r="D133" i="4" s="1"/>
  <c r="F133" i="4" s="1"/>
  <c r="E133" i="4"/>
  <c r="F132" i="4"/>
  <c r="F131" i="4"/>
  <c r="F130" i="4"/>
  <c r="F129" i="4"/>
  <c r="E128" i="4"/>
  <c r="D124" i="1" s="1"/>
  <c r="D128" i="4"/>
  <c r="F127" i="4"/>
  <c r="F126" i="4"/>
  <c r="E125" i="4"/>
  <c r="E124" i="4" s="1"/>
  <c r="D120" i="1" s="1"/>
  <c r="D125" i="4"/>
  <c r="D124" i="4"/>
  <c r="F123" i="4"/>
  <c r="F122" i="4"/>
  <c r="F121" i="4"/>
  <c r="F120" i="4"/>
  <c r="E120" i="4"/>
  <c r="D120" i="4"/>
  <c r="F119" i="4"/>
  <c r="F118" i="4"/>
  <c r="F117" i="4"/>
  <c r="F116" i="4"/>
  <c r="F115" i="4"/>
  <c r="F114" i="4"/>
  <c r="F113" i="4"/>
  <c r="E112" i="4"/>
  <c r="D108" i="1" s="1"/>
  <c r="D112" i="4"/>
  <c r="F111" i="4"/>
  <c r="F110" i="4"/>
  <c r="F109" i="4"/>
  <c r="F108" i="4"/>
  <c r="F107" i="4"/>
  <c r="E107" i="4"/>
  <c r="D107" i="4"/>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F83" i="4" s="1"/>
  <c r="D83" i="4"/>
  <c r="F81" i="4"/>
  <c r="F80" i="4"/>
  <c r="F79" i="4"/>
  <c r="F78" i="4"/>
  <c r="E77" i="4"/>
  <c r="D77" i="4"/>
  <c r="F77" i="4" s="1"/>
  <c r="F76" i="4"/>
  <c r="F75" i="4"/>
  <c r="F74" i="4"/>
  <c r="E74" i="4"/>
  <c r="D74" i="4"/>
  <c r="F73" i="4"/>
  <c r="F72" i="4"/>
  <c r="F71" i="4"/>
  <c r="E71" i="4"/>
  <c r="D71" i="4"/>
  <c r="F70" i="4"/>
  <c r="F69" i="4"/>
  <c r="E68" i="4"/>
  <c r="D68" i="4"/>
  <c r="F67" i="4"/>
  <c r="F66" i="4"/>
  <c r="E65" i="4"/>
  <c r="D65" i="4"/>
  <c r="F65" i="4" s="1"/>
  <c r="F64" i="4"/>
  <c r="F63" i="4"/>
  <c r="F62" i="4"/>
  <c r="E62" i="4"/>
  <c r="D62" i="4"/>
  <c r="F61" i="4"/>
  <c r="F60" i="4"/>
  <c r="F59" i="4"/>
  <c r="E59" i="4"/>
  <c r="D59" i="4"/>
  <c r="F58" i="4"/>
  <c r="F57" i="4"/>
  <c r="F56" i="4"/>
  <c r="F55" i="4"/>
  <c r="E54" i="4"/>
  <c r="F54" i="4" s="1"/>
  <c r="D54" i="4"/>
  <c r="F53" i="4"/>
  <c r="F52" i="4"/>
  <c r="F51" i="4"/>
  <c r="E51" i="4"/>
  <c r="D51" i="4"/>
  <c r="F49" i="4"/>
  <c r="F48" i="4"/>
  <c r="F47" i="4"/>
  <c r="F46" i="4"/>
  <c r="E45" i="4"/>
  <c r="E44" i="4" s="1"/>
  <c r="D45" i="4"/>
  <c r="F45" i="4" s="1"/>
  <c r="D44" i="4"/>
  <c r="F44" i="4" s="1"/>
  <c r="F43" i="4"/>
  <c r="F42" i="4"/>
  <c r="F41" i="4"/>
  <c r="F40" i="4"/>
  <c r="E40" i="4"/>
  <c r="D40" i="4"/>
  <c r="F39" i="4"/>
  <c r="F38" i="4"/>
  <c r="F37" i="4"/>
  <c r="E37" i="4"/>
  <c r="D37" i="4"/>
  <c r="F36" i="4"/>
  <c r="F35" i="4"/>
  <c r="F34" i="4"/>
  <c r="F33" i="4"/>
  <c r="F32" i="4"/>
  <c r="F31" i="4"/>
  <c r="F30" i="4"/>
  <c r="E29" i="4"/>
  <c r="D29" i="4"/>
  <c r="F29" i="4" s="1"/>
  <c r="F28" i="4"/>
  <c r="F27" i="4"/>
  <c r="F26" i="4"/>
  <c r="F25" i="4"/>
  <c r="F24" i="4"/>
  <c r="E23" i="4"/>
  <c r="D23" i="4"/>
  <c r="F23" i="4" s="1"/>
  <c r="F22" i="4"/>
  <c r="F21" i="4"/>
  <c r="F20" i="4"/>
  <c r="F19" i="4"/>
  <c r="F18" i="4"/>
  <c r="E17" i="4"/>
  <c r="E7" i="4" s="1"/>
  <c r="D17" i="4"/>
  <c r="F17" i="4" s="1"/>
  <c r="F16" i="4"/>
  <c r="F15" i="4"/>
  <c r="F14" i="4"/>
  <c r="F13" i="4"/>
  <c r="F12" i="4"/>
  <c r="F11" i="4"/>
  <c r="F10" i="4"/>
  <c r="F9" i="4"/>
  <c r="E8" i="4"/>
  <c r="D8" i="4"/>
  <c r="D7" i="4" s="1"/>
  <c r="G36" i="3"/>
  <c r="B36" i="3"/>
  <c r="G35" i="3"/>
  <c r="B35" i="3"/>
  <c r="G34" i="3"/>
  <c r="B34" i="3"/>
  <c r="I33" i="3"/>
  <c r="G33" i="3"/>
  <c r="B33" i="3"/>
  <c r="I32" i="3"/>
  <c r="H32" i="3"/>
  <c r="G32" i="3"/>
  <c r="B32" i="3"/>
  <c r="H31" i="3"/>
  <c r="G31" i="3"/>
  <c r="B31" i="3"/>
  <c r="I30" i="3"/>
  <c r="H30" i="3"/>
  <c r="G30" i="3"/>
  <c r="B30" i="3"/>
  <c r="G29" i="3"/>
  <c r="B29" i="3"/>
  <c r="G28" i="3"/>
  <c r="B28" i="3"/>
  <c r="G27" i="3"/>
  <c r="B27" i="3"/>
  <c r="I26" i="3"/>
  <c r="H26" i="3"/>
  <c r="G26" i="3"/>
  <c r="B26" i="3"/>
  <c r="G25" i="3"/>
  <c r="B25" i="3"/>
  <c r="H24" i="3"/>
  <c r="G24" i="3"/>
  <c r="B24" i="3"/>
  <c r="G23" i="3"/>
  <c r="B23" i="3"/>
  <c r="G22" i="3"/>
  <c r="B22" i="3"/>
  <c r="G21" i="3"/>
  <c r="B21" i="3"/>
  <c r="G20" i="3"/>
  <c r="B20" i="3"/>
  <c r="G19" i="3"/>
  <c r="B19" i="3"/>
  <c r="G18" i="3"/>
  <c r="B18" i="3"/>
  <c r="G17" i="3"/>
  <c r="B17" i="3"/>
  <c r="G16" i="3"/>
  <c r="B16" i="3"/>
  <c r="H10" i="3" a="1"/>
  <c r="H10" i="3" s="1"/>
  <c r="L3" i="9" s="1"/>
  <c r="H1580" i="1"/>
  <c r="C1580" i="1"/>
  <c r="G1580" i="1" s="1"/>
  <c r="G1579" i="1"/>
  <c r="C1579" i="1"/>
  <c r="H1579" i="1" s="1"/>
  <c r="C1578" i="1"/>
  <c r="C1577" i="1"/>
  <c r="H1577" i="1" s="1"/>
  <c r="H1575" i="1"/>
  <c r="G1575" i="1"/>
  <c r="C1575" i="1"/>
  <c r="C1574" i="1"/>
  <c r="C1573" i="1"/>
  <c r="H1573" i="1" s="1"/>
  <c r="H1572" i="1"/>
  <c r="C1572" i="1"/>
  <c r="G1572" i="1" s="1"/>
  <c r="H1571" i="1"/>
  <c r="G1571" i="1"/>
  <c r="C1571" i="1"/>
  <c r="C1570" i="1"/>
  <c r="C1569" i="1"/>
  <c r="H1569" i="1" s="1"/>
  <c r="H1568" i="1"/>
  <c r="C1568" i="1"/>
  <c r="G1568" i="1" s="1"/>
  <c r="H1567" i="1"/>
  <c r="G1567" i="1"/>
  <c r="C1567" i="1"/>
  <c r="C1566" i="1"/>
  <c r="C1565" i="1"/>
  <c r="H1565" i="1" s="1"/>
  <c r="H1564" i="1"/>
  <c r="C1564" i="1"/>
  <c r="G1564" i="1" s="1"/>
  <c r="H1563" i="1"/>
  <c r="G1563" i="1"/>
  <c r="C1563" i="1"/>
  <c r="C1562" i="1"/>
  <c r="C1561" i="1"/>
  <c r="H1560" i="1"/>
  <c r="C1560" i="1"/>
  <c r="G1560" i="1" s="1"/>
  <c r="H1559" i="1"/>
  <c r="G1559" i="1"/>
  <c r="C1559" i="1"/>
  <c r="C1558" i="1"/>
  <c r="C1557" i="1"/>
  <c r="C1556" i="1"/>
  <c r="G1556" i="1" s="1"/>
  <c r="C1554" i="1"/>
  <c r="C1553" i="1"/>
  <c r="H1552" i="1"/>
  <c r="C1552" i="1"/>
  <c r="G1552" i="1" s="1"/>
  <c r="H1551" i="1"/>
  <c r="C1551" i="1"/>
  <c r="G1551" i="1" s="1"/>
  <c r="C1550" i="1"/>
  <c r="C1549" i="1"/>
  <c r="H1548" i="1"/>
  <c r="C1548" i="1"/>
  <c r="G1548" i="1" s="1"/>
  <c r="H1547" i="1"/>
  <c r="G1547" i="1"/>
  <c r="C1547" i="1"/>
  <c r="C1546" i="1"/>
  <c r="C1545" i="1"/>
  <c r="H1544" i="1"/>
  <c r="C1544" i="1"/>
  <c r="G1544" i="1" s="1"/>
  <c r="H1543" i="1"/>
  <c r="G1543" i="1"/>
  <c r="C1543" i="1"/>
  <c r="C1542" i="1"/>
  <c r="C1541" i="1"/>
  <c r="H1540" i="1"/>
  <c r="C1540" i="1"/>
  <c r="G1540" i="1" s="1"/>
  <c r="H1539" i="1"/>
  <c r="G1539" i="1"/>
  <c r="C1539" i="1"/>
  <c r="C1538" i="1"/>
  <c r="C1537" i="1"/>
  <c r="H1536" i="1"/>
  <c r="C1536" i="1"/>
  <c r="G1536" i="1" s="1"/>
  <c r="H1535" i="1"/>
  <c r="G1535" i="1"/>
  <c r="C1535" i="1"/>
  <c r="H1534" i="1"/>
  <c r="G1534" i="1"/>
  <c r="C1534" i="1"/>
  <c r="C1533" i="1"/>
  <c r="H1533" i="1" s="1"/>
  <c r="H1532" i="1"/>
  <c r="C1532" i="1"/>
  <c r="G1532" i="1" s="1"/>
  <c r="H1531" i="1"/>
  <c r="G1531" i="1"/>
  <c r="C1531" i="1"/>
  <c r="C1530" i="1"/>
  <c r="H1530" i="1" s="1"/>
  <c r="G1529" i="1"/>
  <c r="C1529" i="1"/>
  <c r="H1529" i="1" s="1"/>
  <c r="C1528" i="1"/>
  <c r="G1528" i="1" s="1"/>
  <c r="H1527" i="1"/>
  <c r="G1527" i="1"/>
  <c r="C1527" i="1"/>
  <c r="H1526" i="1"/>
  <c r="G1526" i="1"/>
  <c r="C1526" i="1"/>
  <c r="C1525" i="1"/>
  <c r="H1525" i="1" s="1"/>
  <c r="H1523" i="1"/>
  <c r="G1523" i="1"/>
  <c r="C1523" i="1"/>
  <c r="C1522" i="1"/>
  <c r="H1522" i="1" s="1"/>
  <c r="G1521" i="1"/>
  <c r="C1521" i="1"/>
  <c r="H1521" i="1" s="1"/>
  <c r="C1520" i="1"/>
  <c r="G1520" i="1" s="1"/>
  <c r="C1519" i="1"/>
  <c r="H1519" i="1" s="1"/>
  <c r="H1516" i="1"/>
  <c r="C1516" i="1"/>
  <c r="G1516" i="1" s="1"/>
  <c r="H1515" i="1"/>
  <c r="G1515" i="1"/>
  <c r="C1515" i="1"/>
  <c r="C1514" i="1"/>
  <c r="H1514" i="1" s="1"/>
  <c r="G1513" i="1"/>
  <c r="C1513" i="1"/>
  <c r="H1513" i="1" s="1"/>
  <c r="C1512" i="1"/>
  <c r="G1512" i="1" s="1"/>
  <c r="H1511" i="1"/>
  <c r="G1511" i="1"/>
  <c r="C1511" i="1"/>
  <c r="G1510" i="1"/>
  <c r="C1510" i="1"/>
  <c r="H1510" i="1" s="1"/>
  <c r="C1509" i="1"/>
  <c r="H1509" i="1" s="1"/>
  <c r="H1508" i="1"/>
  <c r="C1508" i="1"/>
  <c r="G1508" i="1" s="1"/>
  <c r="G1507" i="1"/>
  <c r="C1507" i="1"/>
  <c r="H1507" i="1" s="1"/>
  <c r="C1506" i="1"/>
  <c r="H1506" i="1" s="1"/>
  <c r="G1505" i="1"/>
  <c r="C1505" i="1"/>
  <c r="H1505" i="1" s="1"/>
  <c r="C1504" i="1"/>
  <c r="G1504" i="1" s="1"/>
  <c r="C1503" i="1"/>
  <c r="H1503" i="1" s="1"/>
  <c r="C1502" i="1"/>
  <c r="H1502" i="1" s="1"/>
  <c r="C1500" i="1"/>
  <c r="G1500" i="1" s="1"/>
  <c r="C1498" i="1"/>
  <c r="H1498" i="1" s="1"/>
  <c r="G1497" i="1"/>
  <c r="C1497" i="1"/>
  <c r="H1497" i="1" s="1"/>
  <c r="C1496" i="1"/>
  <c r="G1496" i="1" s="1"/>
  <c r="H1495" i="1"/>
  <c r="G1495" i="1"/>
  <c r="C1495" i="1"/>
  <c r="H1494" i="1"/>
  <c r="G1494" i="1"/>
  <c r="C1494" i="1"/>
  <c r="C1493" i="1"/>
  <c r="H1493" i="1" s="1"/>
  <c r="C1492" i="1"/>
  <c r="G1492" i="1" s="1"/>
  <c r="C1491" i="1"/>
  <c r="H1491" i="1" s="1"/>
  <c r="C1490" i="1"/>
  <c r="H1490" i="1" s="1"/>
  <c r="C1489" i="1"/>
  <c r="H1489" i="1" s="1"/>
  <c r="C1488" i="1"/>
  <c r="G1488" i="1" s="1"/>
  <c r="H1487" i="1"/>
  <c r="G1487" i="1"/>
  <c r="C1487" i="1"/>
  <c r="H1486" i="1"/>
  <c r="G1486" i="1"/>
  <c r="C1486" i="1"/>
  <c r="C1485" i="1"/>
  <c r="H1485" i="1" s="1"/>
  <c r="C1484" i="1"/>
  <c r="G1484" i="1" s="1"/>
  <c r="C1482" i="1"/>
  <c r="H1482" i="1" s="1"/>
  <c r="C1480" i="1"/>
  <c r="J1479" i="1"/>
  <c r="D1479" i="1"/>
  <c r="C1479" i="1"/>
  <c r="H1478" i="1"/>
  <c r="G1478" i="1"/>
  <c r="I1478" i="1" s="1"/>
  <c r="D1478" i="1"/>
  <c r="C1478" i="1"/>
  <c r="J1478" i="1" s="1"/>
  <c r="G1477" i="1"/>
  <c r="I1477" i="1" s="1"/>
  <c r="D1477" i="1"/>
  <c r="C1477" i="1"/>
  <c r="H1477" i="1" s="1"/>
  <c r="H1476" i="1"/>
  <c r="D1476" i="1"/>
  <c r="C1476" i="1"/>
  <c r="J1476" i="1" s="1"/>
  <c r="H1475" i="1"/>
  <c r="D1475" i="1"/>
  <c r="C1475" i="1"/>
  <c r="G1475" i="1" s="1"/>
  <c r="J1474" i="1"/>
  <c r="D1474" i="1"/>
  <c r="C1474" i="1"/>
  <c r="H1473" i="1"/>
  <c r="G1473" i="1"/>
  <c r="I1473" i="1" s="1"/>
  <c r="D1473" i="1"/>
  <c r="C1473" i="1"/>
  <c r="J1473" i="1" s="1"/>
  <c r="G1472" i="1"/>
  <c r="I1472" i="1" s="1"/>
  <c r="D1472" i="1"/>
  <c r="C1472" i="1"/>
  <c r="H1472" i="1" s="1"/>
  <c r="D1471" i="1"/>
  <c r="H1471" i="1" s="1"/>
  <c r="C1471" i="1"/>
  <c r="C1470" i="1"/>
  <c r="C1469" i="1"/>
  <c r="J1468" i="1"/>
  <c r="D1468" i="1"/>
  <c r="C1468" i="1"/>
  <c r="H1467" i="1"/>
  <c r="G1467" i="1"/>
  <c r="I1467" i="1" s="1"/>
  <c r="D1467" i="1"/>
  <c r="C1467" i="1"/>
  <c r="J1467" i="1" s="1"/>
  <c r="G1466" i="1"/>
  <c r="I1466" i="1" s="1"/>
  <c r="D1466" i="1"/>
  <c r="C1466" i="1"/>
  <c r="H1466" i="1" s="1"/>
  <c r="H1465" i="1"/>
  <c r="D1465" i="1"/>
  <c r="C1465" i="1"/>
  <c r="J1465" i="1" s="1"/>
  <c r="J1464" i="1"/>
  <c r="D1464" i="1"/>
  <c r="C1464" i="1"/>
  <c r="H1463" i="1"/>
  <c r="G1463" i="1"/>
  <c r="I1463" i="1" s="1"/>
  <c r="D1463" i="1"/>
  <c r="C1463" i="1"/>
  <c r="J1463" i="1" s="1"/>
  <c r="G1462" i="1"/>
  <c r="I1462" i="1" s="1"/>
  <c r="D1462" i="1"/>
  <c r="C1462" i="1"/>
  <c r="H1462" i="1" s="1"/>
  <c r="D1461" i="1"/>
  <c r="G1461" i="1" s="1"/>
  <c r="C1461" i="1"/>
  <c r="H1460" i="1"/>
  <c r="G1460" i="1"/>
  <c r="I1460" i="1" s="1"/>
  <c r="D1460" i="1"/>
  <c r="C1460" i="1"/>
  <c r="J1460" i="1" s="1"/>
  <c r="D1459" i="1"/>
  <c r="C1459" i="1"/>
  <c r="H1459" i="1" s="1"/>
  <c r="D1458" i="1"/>
  <c r="C1458" i="1"/>
  <c r="D1457" i="1"/>
  <c r="G1457" i="1" s="1"/>
  <c r="C1457" i="1"/>
  <c r="H1456" i="1"/>
  <c r="G1456" i="1"/>
  <c r="I1456" i="1" s="1"/>
  <c r="D1456" i="1"/>
  <c r="C1456" i="1"/>
  <c r="J1456" i="1" s="1"/>
  <c r="D1455" i="1"/>
  <c r="C1455" i="1"/>
  <c r="C1454" i="1"/>
  <c r="D1453" i="1"/>
  <c r="G1453" i="1" s="1"/>
  <c r="C1453" i="1"/>
  <c r="H1452" i="1"/>
  <c r="G1452" i="1"/>
  <c r="I1452" i="1" s="1"/>
  <c r="D1452" i="1"/>
  <c r="C1452" i="1"/>
  <c r="J1452" i="1" s="1"/>
  <c r="D1451" i="1"/>
  <c r="C1451" i="1"/>
  <c r="H1451" i="1" s="1"/>
  <c r="D1450" i="1"/>
  <c r="C1450" i="1"/>
  <c r="D1449" i="1"/>
  <c r="G1449" i="1" s="1"/>
  <c r="C1449" i="1"/>
  <c r="H1448" i="1"/>
  <c r="G1448" i="1"/>
  <c r="I1448" i="1" s="1"/>
  <c r="D1448" i="1"/>
  <c r="C1448" i="1"/>
  <c r="J1448" i="1" s="1"/>
  <c r="D1447" i="1"/>
  <c r="C1447" i="1"/>
  <c r="H1447" i="1" s="1"/>
  <c r="D1446" i="1"/>
  <c r="C1446" i="1"/>
  <c r="D1445" i="1"/>
  <c r="C1445" i="1"/>
  <c r="D1444" i="1"/>
  <c r="C1444" i="1"/>
  <c r="H1443" i="1"/>
  <c r="I1443" i="1" s="1"/>
  <c r="D1443" i="1"/>
  <c r="C1443" i="1"/>
  <c r="G1443" i="1" s="1"/>
  <c r="D1442" i="1"/>
  <c r="C1442" i="1"/>
  <c r="H1441" i="1"/>
  <c r="G1441" i="1"/>
  <c r="I1441" i="1" s="1"/>
  <c r="D1441" i="1"/>
  <c r="C1441" i="1"/>
  <c r="J1441" i="1" s="1"/>
  <c r="D1440" i="1"/>
  <c r="C1440" i="1"/>
  <c r="H1439" i="1"/>
  <c r="D1439" i="1"/>
  <c r="G1439" i="1" s="1"/>
  <c r="C1439" i="1"/>
  <c r="C1438" i="1"/>
  <c r="C1437" i="1"/>
  <c r="C1436" i="1"/>
  <c r="H1434" i="1"/>
  <c r="G1434" i="1"/>
  <c r="D1434" i="1"/>
  <c r="C1434" i="1"/>
  <c r="H1433" i="1"/>
  <c r="G1433" i="1"/>
  <c r="D1433" i="1"/>
  <c r="C1433" i="1"/>
  <c r="H1432" i="1"/>
  <c r="G1432" i="1"/>
  <c r="D1432" i="1"/>
  <c r="C1432" i="1"/>
  <c r="H1431" i="1"/>
  <c r="G1431" i="1"/>
  <c r="D1431" i="1"/>
  <c r="C1431" i="1"/>
  <c r="H1430" i="1"/>
  <c r="G1430" i="1"/>
  <c r="D1430" i="1"/>
  <c r="C1430" i="1"/>
  <c r="H1429" i="1"/>
  <c r="G1429" i="1"/>
  <c r="D1429" i="1"/>
  <c r="C1429" i="1"/>
  <c r="H1428" i="1"/>
  <c r="G1428" i="1"/>
  <c r="D1428" i="1"/>
  <c r="C1428" i="1"/>
  <c r="H1427" i="1"/>
  <c r="G1427" i="1"/>
  <c r="D1427" i="1"/>
  <c r="C1427" i="1"/>
  <c r="H1426" i="1"/>
  <c r="G1426" i="1"/>
  <c r="D1426" i="1"/>
  <c r="C1426" i="1"/>
  <c r="H1425" i="1"/>
  <c r="G1425" i="1"/>
  <c r="D1425" i="1"/>
  <c r="C1425" i="1"/>
  <c r="H1424" i="1"/>
  <c r="G1424" i="1"/>
  <c r="D1424" i="1"/>
  <c r="C1424" i="1"/>
  <c r="D1423" i="1"/>
  <c r="H1422" i="1"/>
  <c r="G1422" i="1"/>
  <c r="D1422" i="1"/>
  <c r="C1422" i="1"/>
  <c r="H1421" i="1"/>
  <c r="G1421" i="1"/>
  <c r="D1421" i="1"/>
  <c r="C1421" i="1"/>
  <c r="H1420" i="1"/>
  <c r="G1420" i="1"/>
  <c r="D1420" i="1"/>
  <c r="C1420" i="1"/>
  <c r="H1419" i="1"/>
  <c r="G1419" i="1"/>
  <c r="D1419" i="1"/>
  <c r="C1419" i="1"/>
  <c r="H1418" i="1"/>
  <c r="G1418" i="1"/>
  <c r="D1418" i="1"/>
  <c r="C1418" i="1"/>
  <c r="H1417" i="1"/>
  <c r="G1417" i="1"/>
  <c r="D1417" i="1"/>
  <c r="C1417" i="1"/>
  <c r="H1416" i="1"/>
  <c r="G1416" i="1"/>
  <c r="D1416" i="1"/>
  <c r="C1416" i="1"/>
  <c r="H1415" i="1"/>
  <c r="G1415" i="1"/>
  <c r="D1415" i="1"/>
  <c r="C1415" i="1"/>
  <c r="H1414" i="1"/>
  <c r="G1414" i="1"/>
  <c r="D1414" i="1"/>
  <c r="C1414" i="1"/>
  <c r="H1413" i="1"/>
  <c r="G1413" i="1"/>
  <c r="D1413" i="1"/>
  <c r="C1413" i="1"/>
  <c r="H1412" i="1"/>
  <c r="G1412" i="1"/>
  <c r="D1412" i="1"/>
  <c r="C1412" i="1"/>
  <c r="H1411" i="1"/>
  <c r="G1411" i="1"/>
  <c r="D1411" i="1"/>
  <c r="C1411" i="1"/>
  <c r="H1410" i="1"/>
  <c r="G1410" i="1"/>
  <c r="D1410" i="1"/>
  <c r="C1410" i="1"/>
  <c r="H1409" i="1"/>
  <c r="G1409" i="1"/>
  <c r="D1409" i="1"/>
  <c r="C1409" i="1"/>
  <c r="D1408" i="1"/>
  <c r="H1407" i="1"/>
  <c r="G1407" i="1"/>
  <c r="D1407" i="1"/>
  <c r="C1407" i="1"/>
  <c r="H1406" i="1"/>
  <c r="G1406" i="1"/>
  <c r="D1406" i="1"/>
  <c r="C1406" i="1"/>
  <c r="H1405" i="1"/>
  <c r="G1405" i="1"/>
  <c r="D1405" i="1"/>
  <c r="C1405" i="1"/>
  <c r="H1404" i="1"/>
  <c r="G1404" i="1"/>
  <c r="D1404" i="1"/>
  <c r="C1404" i="1"/>
  <c r="H1403" i="1"/>
  <c r="G1403" i="1"/>
  <c r="D1403" i="1"/>
  <c r="C1403" i="1"/>
  <c r="H1402" i="1"/>
  <c r="G1402" i="1"/>
  <c r="D1402" i="1"/>
  <c r="C1402" i="1"/>
  <c r="H1401" i="1"/>
  <c r="G1401" i="1"/>
  <c r="D1401" i="1"/>
  <c r="C1401" i="1"/>
  <c r="H1400" i="1"/>
  <c r="G1400" i="1"/>
  <c r="D1400" i="1"/>
  <c r="C1400" i="1"/>
  <c r="H1399" i="1"/>
  <c r="G1399" i="1"/>
  <c r="D1399" i="1"/>
  <c r="C1399" i="1"/>
  <c r="H1398" i="1"/>
  <c r="G1398" i="1"/>
  <c r="D1398" i="1"/>
  <c r="C1398" i="1"/>
  <c r="H1397" i="1"/>
  <c r="G1397" i="1"/>
  <c r="D1397" i="1"/>
  <c r="C1397" i="1"/>
  <c r="H1396" i="1"/>
  <c r="G1396" i="1"/>
  <c r="D1396" i="1"/>
  <c r="C1396" i="1"/>
  <c r="H1395" i="1"/>
  <c r="G1395" i="1"/>
  <c r="D1395" i="1"/>
  <c r="C1395" i="1"/>
  <c r="H1394" i="1"/>
  <c r="G1394" i="1"/>
  <c r="D1394" i="1"/>
  <c r="C1394" i="1"/>
  <c r="H1393" i="1"/>
  <c r="G1393" i="1"/>
  <c r="D1393" i="1"/>
  <c r="C1393" i="1"/>
  <c r="H1392" i="1"/>
  <c r="G1392" i="1"/>
  <c r="D1392" i="1"/>
  <c r="C1392" i="1"/>
  <c r="H1391" i="1"/>
  <c r="G1391" i="1"/>
  <c r="D1391" i="1"/>
  <c r="C1391" i="1"/>
  <c r="H1390" i="1"/>
  <c r="G1390" i="1"/>
  <c r="D1390" i="1"/>
  <c r="C1390" i="1"/>
  <c r="H1389" i="1"/>
  <c r="G1389" i="1"/>
  <c r="D1389" i="1"/>
  <c r="C1389" i="1"/>
  <c r="H1388" i="1"/>
  <c r="G1388" i="1"/>
  <c r="D1388" i="1"/>
  <c r="C1388" i="1"/>
  <c r="H1387" i="1"/>
  <c r="G1387" i="1"/>
  <c r="D1387" i="1"/>
  <c r="C1387" i="1"/>
  <c r="H1386" i="1"/>
  <c r="G1386" i="1"/>
  <c r="D1386" i="1"/>
  <c r="C1386" i="1"/>
  <c r="H1385" i="1"/>
  <c r="G1385" i="1"/>
  <c r="D1385" i="1"/>
  <c r="C1385" i="1"/>
  <c r="H1384" i="1"/>
  <c r="G1384" i="1"/>
  <c r="D1384" i="1"/>
  <c r="C1384" i="1"/>
  <c r="H1383" i="1"/>
  <c r="G1383" i="1"/>
  <c r="D1383" i="1"/>
  <c r="C1383" i="1"/>
  <c r="H1382" i="1"/>
  <c r="G1382" i="1"/>
  <c r="D1382" i="1"/>
  <c r="C1382" i="1"/>
  <c r="H1381" i="1"/>
  <c r="G1381" i="1"/>
  <c r="D1381" i="1"/>
  <c r="C1381" i="1"/>
  <c r="H1380" i="1"/>
  <c r="G1380" i="1"/>
  <c r="D1380" i="1"/>
  <c r="C1380" i="1"/>
  <c r="H1379" i="1"/>
  <c r="G1379" i="1"/>
  <c r="D1379" i="1"/>
  <c r="C1379" i="1"/>
  <c r="H1378" i="1"/>
  <c r="G1378" i="1"/>
  <c r="D1378" i="1"/>
  <c r="C1378" i="1"/>
  <c r="H1377" i="1"/>
  <c r="G1377" i="1"/>
  <c r="D1377" i="1"/>
  <c r="C1377" i="1"/>
  <c r="H1376" i="1"/>
  <c r="G1376" i="1"/>
  <c r="D1376" i="1"/>
  <c r="C1376" i="1"/>
  <c r="H1375" i="1"/>
  <c r="G1375" i="1"/>
  <c r="D1375" i="1"/>
  <c r="C1375" i="1"/>
  <c r="H1374" i="1"/>
  <c r="G1374" i="1"/>
  <c r="D1374" i="1"/>
  <c r="C1374" i="1"/>
  <c r="H1373" i="1"/>
  <c r="G1373" i="1"/>
  <c r="D1373" i="1"/>
  <c r="C1373" i="1"/>
  <c r="H1372" i="1"/>
  <c r="G1372" i="1"/>
  <c r="D1372" i="1"/>
  <c r="C1372" i="1"/>
  <c r="H1371" i="1"/>
  <c r="G1371" i="1"/>
  <c r="D1371" i="1"/>
  <c r="C1371" i="1"/>
  <c r="H1370" i="1"/>
  <c r="G1370" i="1"/>
  <c r="D1370" i="1"/>
  <c r="C1370" i="1"/>
  <c r="H1369" i="1"/>
  <c r="G1369" i="1"/>
  <c r="D1369" i="1"/>
  <c r="C1369" i="1"/>
  <c r="H1368" i="1"/>
  <c r="G1368" i="1"/>
  <c r="D1368" i="1"/>
  <c r="C1368" i="1"/>
  <c r="H1367" i="1"/>
  <c r="G1367" i="1"/>
  <c r="D1367" i="1"/>
  <c r="C1367" i="1"/>
  <c r="H1366" i="1"/>
  <c r="G1366" i="1"/>
  <c r="D1366" i="1"/>
  <c r="C1366" i="1"/>
  <c r="H1365" i="1"/>
  <c r="G1365" i="1"/>
  <c r="D1365" i="1"/>
  <c r="C1365" i="1"/>
  <c r="H1364" i="1"/>
  <c r="G1364" i="1"/>
  <c r="D1364" i="1"/>
  <c r="C1364" i="1"/>
  <c r="H1363" i="1"/>
  <c r="G1363" i="1"/>
  <c r="D1363" i="1"/>
  <c r="C1363" i="1"/>
  <c r="H1362" i="1"/>
  <c r="G1362" i="1"/>
  <c r="D1362" i="1"/>
  <c r="C1362" i="1"/>
  <c r="H1361" i="1"/>
  <c r="G1361" i="1"/>
  <c r="D1361" i="1"/>
  <c r="C1361" i="1"/>
  <c r="H1360" i="1"/>
  <c r="G1360" i="1"/>
  <c r="D1360" i="1"/>
  <c r="C1360" i="1"/>
  <c r="H1359" i="1"/>
  <c r="G1359" i="1"/>
  <c r="D1359" i="1"/>
  <c r="C1359" i="1"/>
  <c r="H1358" i="1"/>
  <c r="G1358" i="1"/>
  <c r="D1358" i="1"/>
  <c r="C1358" i="1"/>
  <c r="H1357" i="1"/>
  <c r="G1357" i="1"/>
  <c r="D1357" i="1"/>
  <c r="C1357" i="1"/>
  <c r="H1356" i="1"/>
  <c r="G1356" i="1"/>
  <c r="D1356" i="1"/>
  <c r="C1356" i="1"/>
  <c r="H1355" i="1"/>
  <c r="G1355" i="1"/>
  <c r="D1355"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G1347" i="1"/>
  <c r="D1347" i="1"/>
  <c r="C1347" i="1"/>
  <c r="H1346" i="1"/>
  <c r="G1346" i="1"/>
  <c r="D1346" i="1"/>
  <c r="C1346" i="1"/>
  <c r="H1345" i="1"/>
  <c r="G1345" i="1"/>
  <c r="D1345" i="1"/>
  <c r="C1345" i="1"/>
  <c r="H1344" i="1"/>
  <c r="G1344" i="1"/>
  <c r="D1344" i="1"/>
  <c r="C1344" i="1"/>
  <c r="H1343" i="1"/>
  <c r="G1343" i="1"/>
  <c r="D1343" i="1"/>
  <c r="C1343" i="1"/>
  <c r="H1342" i="1"/>
  <c r="G1342" i="1"/>
  <c r="D1342" i="1"/>
  <c r="C1342" i="1"/>
  <c r="H1341" i="1"/>
  <c r="G1341" i="1"/>
  <c r="D1341" i="1"/>
  <c r="C1341" i="1"/>
  <c r="H1340" i="1"/>
  <c r="G1340" i="1"/>
  <c r="D1340" i="1"/>
  <c r="C1340" i="1"/>
  <c r="H1339" i="1"/>
  <c r="G1339" i="1"/>
  <c r="D1339" i="1"/>
  <c r="C1339" i="1"/>
  <c r="H1338" i="1"/>
  <c r="G1338" i="1"/>
  <c r="D1338" i="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H1300" i="1"/>
  <c r="G1300" i="1"/>
  <c r="D1300" i="1"/>
  <c r="C1300" i="1"/>
  <c r="H1299" i="1"/>
  <c r="G1299" i="1"/>
  <c r="D1299" i="1"/>
  <c r="C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D1278" i="1"/>
  <c r="H1278" i="1" s="1"/>
  <c r="C1278" i="1"/>
  <c r="H1277" i="1"/>
  <c r="G1277" i="1"/>
  <c r="D1277" i="1"/>
  <c r="C1277" i="1"/>
  <c r="H1276" i="1"/>
  <c r="G1276" i="1"/>
  <c r="D1276" i="1"/>
  <c r="C1276" i="1"/>
  <c r="H1275" i="1"/>
  <c r="G1275" i="1"/>
  <c r="D1275" i="1"/>
  <c r="C1275" i="1"/>
  <c r="H1274" i="1"/>
  <c r="D1274" i="1"/>
  <c r="G1274" i="1" s="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H1267" i="1"/>
  <c r="G1267" i="1"/>
  <c r="D1267" i="1"/>
  <c r="C1267" i="1"/>
  <c r="D1266" i="1"/>
  <c r="H1266" i="1" s="1"/>
  <c r="C1266" i="1"/>
  <c r="H1265" i="1"/>
  <c r="D1265" i="1"/>
  <c r="G1265" i="1" s="1"/>
  <c r="C1265" i="1"/>
  <c r="H1264" i="1"/>
  <c r="G1264" i="1"/>
  <c r="D1264" i="1"/>
  <c r="C1264" i="1"/>
  <c r="D1263" i="1"/>
  <c r="H1263" i="1" s="1"/>
  <c r="C1263" i="1"/>
  <c r="H1262" i="1"/>
  <c r="G1262" i="1"/>
  <c r="D1262" i="1"/>
  <c r="C1262" i="1"/>
  <c r="H1261" i="1"/>
  <c r="G1261" i="1"/>
  <c r="D1261" i="1"/>
  <c r="C1261" i="1"/>
  <c r="H1260" i="1"/>
  <c r="G1260" i="1"/>
  <c r="D1260" i="1"/>
  <c r="C1260" i="1"/>
  <c r="H1259" i="1"/>
  <c r="G1259" i="1"/>
  <c r="D1259" i="1"/>
  <c r="C1259" i="1"/>
  <c r="H1258" i="1"/>
  <c r="G1258" i="1"/>
  <c r="D1258" i="1"/>
  <c r="C1258" i="1"/>
  <c r="H1257" i="1"/>
  <c r="G1257" i="1"/>
  <c r="D1257" i="1"/>
  <c r="C1257" i="1"/>
  <c r="H1256" i="1"/>
  <c r="G1256" i="1"/>
  <c r="D1256" i="1"/>
  <c r="C1256" i="1"/>
  <c r="H1255" i="1"/>
  <c r="G1255" i="1"/>
  <c r="D1255" i="1"/>
  <c r="C1255"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G1247" i="1"/>
  <c r="D1247" i="1"/>
  <c r="H1247" i="1" s="1"/>
  <c r="C1247" i="1"/>
  <c r="H1246" i="1"/>
  <c r="G1246" i="1"/>
  <c r="D1246" i="1"/>
  <c r="C1246" i="1"/>
  <c r="G1245" i="1"/>
  <c r="D1245" i="1"/>
  <c r="H1245" i="1" s="1"/>
  <c r="C1245" i="1"/>
  <c r="D1244" i="1"/>
  <c r="H1244" i="1" s="1"/>
  <c r="C1244" i="1"/>
  <c r="D1243" i="1"/>
  <c r="H1243" i="1" s="1"/>
  <c r="C1243" i="1"/>
  <c r="H1242" i="1"/>
  <c r="G1242" i="1"/>
  <c r="D1242" i="1"/>
  <c r="C1242" i="1"/>
  <c r="D1241" i="1"/>
  <c r="H1241" i="1" s="1"/>
  <c r="C1241" i="1"/>
  <c r="H1240" i="1"/>
  <c r="D1240" i="1"/>
  <c r="G1240" i="1" s="1"/>
  <c r="C1240" i="1"/>
  <c r="G1239" i="1"/>
  <c r="D1239" i="1"/>
  <c r="H1239" i="1" s="1"/>
  <c r="C1239" i="1"/>
  <c r="G1238" i="1"/>
  <c r="D1238" i="1"/>
  <c r="H1238" i="1" s="1"/>
  <c r="C1238" i="1"/>
  <c r="H1237" i="1"/>
  <c r="G1237" i="1"/>
  <c r="D1237" i="1"/>
  <c r="C1237" i="1"/>
  <c r="H1236" i="1"/>
  <c r="G1236" i="1"/>
  <c r="D1236" i="1"/>
  <c r="C1236" i="1"/>
  <c r="G1235" i="1"/>
  <c r="C1235" i="1"/>
  <c r="H1234" i="1"/>
  <c r="D1234" i="1"/>
  <c r="G1234" i="1" s="1"/>
  <c r="C1234" i="1"/>
  <c r="H1233" i="1"/>
  <c r="D1233" i="1"/>
  <c r="G1233" i="1" s="1"/>
  <c r="C1233" i="1"/>
  <c r="H1232" i="1"/>
  <c r="D1232" i="1"/>
  <c r="G1232" i="1" s="1"/>
  <c r="C1232" i="1"/>
  <c r="G1231" i="1"/>
  <c r="D1231" i="1"/>
  <c r="H1231" i="1" s="1"/>
  <c r="C1231" i="1"/>
  <c r="G1230" i="1"/>
  <c r="D1230" i="1"/>
  <c r="H1230" i="1" s="1"/>
  <c r="C1230" i="1"/>
  <c r="D1229" i="1"/>
  <c r="H1229" i="1" s="1"/>
  <c r="C1229" i="1"/>
  <c r="H1228" i="1"/>
  <c r="G1228" i="1"/>
  <c r="D1228" i="1"/>
  <c r="C1228" i="1"/>
  <c r="G1227" i="1"/>
  <c r="D1227" i="1"/>
  <c r="H1227" i="1" s="1"/>
  <c r="C1227" i="1"/>
  <c r="H1226" i="1"/>
  <c r="G1226" i="1"/>
  <c r="D1226" i="1"/>
  <c r="C1226" i="1"/>
  <c r="H1225" i="1"/>
  <c r="G1225" i="1"/>
  <c r="D1225" i="1"/>
  <c r="C1225" i="1"/>
  <c r="H1224" i="1"/>
  <c r="G1224" i="1"/>
  <c r="D1224" i="1"/>
  <c r="C1224" i="1"/>
  <c r="C1223" i="1"/>
  <c r="C1222" i="1"/>
  <c r="D1221" i="1"/>
  <c r="H1221" i="1" s="1"/>
  <c r="C1221" i="1"/>
  <c r="H1220" i="1"/>
  <c r="D1220" i="1"/>
  <c r="G1220" i="1" s="1"/>
  <c r="C1220" i="1"/>
  <c r="H1219" i="1"/>
  <c r="D1219" i="1"/>
  <c r="G1219" i="1" s="1"/>
  <c r="C1219" i="1"/>
  <c r="H1218" i="1"/>
  <c r="D1218" i="1"/>
  <c r="G1218" i="1" s="1"/>
  <c r="C1218" i="1"/>
  <c r="D1217" i="1"/>
  <c r="H1217" i="1" s="1"/>
  <c r="C1217" i="1"/>
  <c r="D1216" i="1"/>
  <c r="H1216" i="1" s="1"/>
  <c r="C1216" i="1"/>
  <c r="D1213" i="1"/>
  <c r="H1213" i="1" s="1"/>
  <c r="C1213" i="1"/>
  <c r="D1212" i="1"/>
  <c r="H1212" i="1" s="1"/>
  <c r="C1212" i="1"/>
  <c r="D1211" i="1"/>
  <c r="H1211" i="1" s="1"/>
  <c r="C1211" i="1"/>
  <c r="D1210" i="1"/>
  <c r="H1210" i="1" s="1"/>
  <c r="C1210" i="1"/>
  <c r="D1209" i="1"/>
  <c r="H1209" i="1" s="1"/>
  <c r="C1209" i="1"/>
  <c r="D1208" i="1"/>
  <c r="H1208" i="1" s="1"/>
  <c r="C1208" i="1"/>
  <c r="D1207" i="1"/>
  <c r="H1207" i="1" s="1"/>
  <c r="C1207" i="1"/>
  <c r="D1206" i="1"/>
  <c r="H1206" i="1" s="1"/>
  <c r="C1206" i="1"/>
  <c r="D1205" i="1"/>
  <c r="H1205" i="1" s="1"/>
  <c r="C1205" i="1"/>
  <c r="D1204" i="1"/>
  <c r="H1204" i="1" s="1"/>
  <c r="C1204" i="1"/>
  <c r="D1203" i="1"/>
  <c r="H1203" i="1" s="1"/>
  <c r="C1203" i="1"/>
  <c r="D1202" i="1"/>
  <c r="H1202" i="1" s="1"/>
  <c r="C1202" i="1"/>
  <c r="D1201" i="1"/>
  <c r="H1201" i="1" s="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G1182" i="1"/>
  <c r="D1182" i="1"/>
  <c r="H1182" i="1" s="1"/>
  <c r="C1182" i="1"/>
  <c r="G1181" i="1"/>
  <c r="D1181" i="1"/>
  <c r="H1181" i="1" s="1"/>
  <c r="C1181" i="1"/>
  <c r="G1180" i="1"/>
  <c r="D1180" i="1"/>
  <c r="H1180" i="1" s="1"/>
  <c r="C1180" i="1"/>
  <c r="G1179" i="1"/>
  <c r="D1179" i="1"/>
  <c r="H1179" i="1" s="1"/>
  <c r="C1179" i="1"/>
  <c r="G1178" i="1"/>
  <c r="D1178" i="1"/>
  <c r="H1178" i="1" s="1"/>
  <c r="C1178" i="1"/>
  <c r="G1177" i="1"/>
  <c r="D1177" i="1"/>
  <c r="H1177" i="1" s="1"/>
  <c r="C1177" i="1"/>
  <c r="G1176" i="1"/>
  <c r="D1176" i="1"/>
  <c r="H1176" i="1" s="1"/>
  <c r="C1176" i="1"/>
  <c r="G1175" i="1"/>
  <c r="D1175" i="1"/>
  <c r="H1175" i="1" s="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C1168" i="1"/>
  <c r="C1167" i="1"/>
  <c r="D1166" i="1"/>
  <c r="H1166" i="1" s="1"/>
  <c r="C1166" i="1"/>
  <c r="D1165" i="1"/>
  <c r="H1165" i="1" s="1"/>
  <c r="C1165" i="1"/>
  <c r="G1164" i="1"/>
  <c r="D1164" i="1"/>
  <c r="H1164" i="1" s="1"/>
  <c r="C1164" i="1"/>
  <c r="D1163" i="1"/>
  <c r="H1163" i="1" s="1"/>
  <c r="C1163" i="1"/>
  <c r="G1162" i="1"/>
  <c r="D1162" i="1"/>
  <c r="H1162" i="1" s="1"/>
  <c r="C1162" i="1"/>
  <c r="H1161" i="1"/>
  <c r="G1161" i="1"/>
  <c r="D1161" i="1"/>
  <c r="C1161" i="1"/>
  <c r="D1160" i="1"/>
  <c r="H1160" i="1" s="1"/>
  <c r="C1160" i="1"/>
  <c r="H1159" i="1"/>
  <c r="G1159" i="1"/>
  <c r="D1159" i="1"/>
  <c r="C1159" i="1"/>
  <c r="H1158" i="1"/>
  <c r="G1158" i="1"/>
  <c r="D1158" i="1"/>
  <c r="C1158" i="1"/>
  <c r="C1157" i="1"/>
  <c r="D1156" i="1"/>
  <c r="H1156" i="1" s="1"/>
  <c r="C1156" i="1"/>
  <c r="H1155" i="1"/>
  <c r="G1155" i="1"/>
  <c r="D1155" i="1"/>
  <c r="C1155" i="1"/>
  <c r="H1151" i="1"/>
  <c r="G1151" i="1"/>
  <c r="D1151" i="1"/>
  <c r="C1151" i="1"/>
  <c r="H1150" i="1"/>
  <c r="G1150" i="1"/>
  <c r="D1150" i="1"/>
  <c r="C1150" i="1"/>
  <c r="H1149" i="1"/>
  <c r="G1149" i="1"/>
  <c r="D1149" i="1"/>
  <c r="C1149" i="1"/>
  <c r="C1148" i="1"/>
  <c r="D1147" i="1"/>
  <c r="H1147" i="1" s="1"/>
  <c r="C1147" i="1"/>
  <c r="D1146" i="1"/>
  <c r="H1146" i="1" s="1"/>
  <c r="C1146" i="1"/>
  <c r="D1145" i="1"/>
  <c r="H1145" i="1" s="1"/>
  <c r="C1145" i="1"/>
  <c r="H1144" i="1"/>
  <c r="G1144" i="1"/>
  <c r="D1144" i="1"/>
  <c r="C1144" i="1"/>
  <c r="H1143" i="1"/>
  <c r="G1143" i="1"/>
  <c r="D1143" i="1"/>
  <c r="C1143" i="1"/>
  <c r="D1142" i="1"/>
  <c r="H1142" i="1" s="1"/>
  <c r="C1142" i="1"/>
  <c r="H1141" i="1"/>
  <c r="G1141" i="1"/>
  <c r="D1141" i="1"/>
  <c r="C1141" i="1"/>
  <c r="D1140" i="1"/>
  <c r="H1140" i="1" s="1"/>
  <c r="C1140" i="1"/>
  <c r="D1139" i="1"/>
  <c r="H1139" i="1" s="1"/>
  <c r="C1139" i="1"/>
  <c r="D1138" i="1"/>
  <c r="H1138" i="1" s="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D1126" i="1"/>
  <c r="G1126" i="1" s="1"/>
  <c r="C1126" i="1"/>
  <c r="H1125" i="1"/>
  <c r="D1125" i="1"/>
  <c r="G1125" i="1" s="1"/>
  <c r="C1125" i="1"/>
  <c r="C1124" i="1"/>
  <c r="H1123" i="1"/>
  <c r="G1123" i="1"/>
  <c r="D1123" i="1"/>
  <c r="C1123" i="1"/>
  <c r="H1122" i="1"/>
  <c r="G1122" i="1"/>
  <c r="D1122" i="1"/>
  <c r="C1122" i="1"/>
  <c r="H1121" i="1"/>
  <c r="G1121" i="1"/>
  <c r="D1121" i="1"/>
  <c r="C1121" i="1"/>
  <c r="H1120" i="1"/>
  <c r="G1120" i="1"/>
  <c r="D1120" i="1"/>
  <c r="C1120" i="1"/>
  <c r="D1119" i="1"/>
  <c r="H1119" i="1" s="1"/>
  <c r="C1119" i="1"/>
  <c r="D1118" i="1"/>
  <c r="H1118" i="1" s="1"/>
  <c r="C1118" i="1"/>
  <c r="D1117" i="1"/>
  <c r="H1117" i="1" s="1"/>
  <c r="C1117" i="1"/>
  <c r="D1116" i="1"/>
  <c r="H1116" i="1" s="1"/>
  <c r="C1116" i="1"/>
  <c r="D1115" i="1"/>
  <c r="H1115" i="1" s="1"/>
  <c r="C1115" i="1"/>
  <c r="D1114" i="1"/>
  <c r="H1114" i="1" s="1"/>
  <c r="C1114" i="1"/>
  <c r="D1113" i="1"/>
  <c r="H1113" i="1" s="1"/>
  <c r="C1113" i="1"/>
  <c r="C1112" i="1"/>
  <c r="D1111" i="1"/>
  <c r="H1111" i="1" s="1"/>
  <c r="C1111" i="1"/>
  <c r="D1110" i="1"/>
  <c r="H1110" i="1" s="1"/>
  <c r="C1110" i="1"/>
  <c r="D1109" i="1"/>
  <c r="H1109" i="1" s="1"/>
  <c r="C1109" i="1"/>
  <c r="D1108" i="1"/>
  <c r="H1108" i="1" s="1"/>
  <c r="C1108" i="1"/>
  <c r="D1107" i="1"/>
  <c r="H1107" i="1" s="1"/>
  <c r="C1107" i="1"/>
  <c r="D1106" i="1"/>
  <c r="H1106" i="1" s="1"/>
  <c r="C1106" i="1"/>
  <c r="D1105" i="1"/>
  <c r="H1105" i="1" s="1"/>
  <c r="C1105" i="1"/>
  <c r="D1104" i="1"/>
  <c r="H1104" i="1" s="1"/>
  <c r="C1104" i="1"/>
  <c r="D1103" i="1"/>
  <c r="H1103" i="1" s="1"/>
  <c r="C1103" i="1"/>
  <c r="D1102" i="1"/>
  <c r="H1102" i="1" s="1"/>
  <c r="C1102" i="1"/>
  <c r="D1101" i="1"/>
  <c r="H1101" i="1" s="1"/>
  <c r="C1101" i="1"/>
  <c r="D1100" i="1"/>
  <c r="H1100" i="1" s="1"/>
  <c r="C1100" i="1"/>
  <c r="D1099" i="1"/>
  <c r="H1099" i="1" s="1"/>
  <c r="C1099" i="1"/>
  <c r="D1098" i="1"/>
  <c r="H1098" i="1" s="1"/>
  <c r="C1098" i="1"/>
  <c r="D1097" i="1"/>
  <c r="H1097" i="1" s="1"/>
  <c r="C1097" i="1"/>
  <c r="D1096" i="1"/>
  <c r="H1096" i="1" s="1"/>
  <c r="C1096" i="1"/>
  <c r="D1095" i="1"/>
  <c r="H1095" i="1" s="1"/>
  <c r="C1095" i="1"/>
  <c r="D1094" i="1"/>
  <c r="H1094" i="1" s="1"/>
  <c r="C1094" i="1"/>
  <c r="D1093" i="1"/>
  <c r="H1093" i="1" s="1"/>
  <c r="C1093" i="1"/>
  <c r="D1092" i="1"/>
  <c r="H1092" i="1" s="1"/>
  <c r="C1092" i="1"/>
  <c r="D1091" i="1"/>
  <c r="H1091" i="1" s="1"/>
  <c r="C1091" i="1"/>
  <c r="D1090" i="1"/>
  <c r="H1090" i="1" s="1"/>
  <c r="C1090" i="1"/>
  <c r="D1089" i="1"/>
  <c r="H1089" i="1" s="1"/>
  <c r="C1089" i="1"/>
  <c r="D1088" i="1"/>
  <c r="H1088" i="1" s="1"/>
  <c r="C1088" i="1"/>
  <c r="D1087" i="1"/>
  <c r="H1087" i="1" s="1"/>
  <c r="C1087" i="1"/>
  <c r="D1086" i="1"/>
  <c r="H1086" i="1" s="1"/>
  <c r="C1086" i="1"/>
  <c r="D1085" i="1"/>
  <c r="H1085" i="1" s="1"/>
  <c r="C1085" i="1"/>
  <c r="D1084" i="1"/>
  <c r="H1084" i="1" s="1"/>
  <c r="C1084" i="1"/>
  <c r="D1083" i="1"/>
  <c r="H1083" i="1" s="1"/>
  <c r="C1083" i="1"/>
  <c r="D1082" i="1"/>
  <c r="H1082" i="1" s="1"/>
  <c r="C1082" i="1"/>
  <c r="D1081" i="1"/>
  <c r="H1081" i="1" s="1"/>
  <c r="C1081" i="1"/>
  <c r="D1080" i="1"/>
  <c r="H1080" i="1" s="1"/>
  <c r="C1080" i="1"/>
  <c r="D1079" i="1"/>
  <c r="H1079" i="1" s="1"/>
  <c r="C1079" i="1"/>
  <c r="D1078" i="1"/>
  <c r="H1078" i="1" s="1"/>
  <c r="C1078" i="1"/>
  <c r="D1077" i="1"/>
  <c r="H1077" i="1" s="1"/>
  <c r="C1077" i="1"/>
  <c r="D1076" i="1"/>
  <c r="H1076" i="1" s="1"/>
  <c r="C1076" i="1"/>
  <c r="D1075" i="1"/>
  <c r="H1075" i="1" s="1"/>
  <c r="C1075" i="1"/>
  <c r="D1074" i="1"/>
  <c r="H1074" i="1" s="1"/>
  <c r="C1074" i="1"/>
  <c r="D1073" i="1"/>
  <c r="H1073" i="1" s="1"/>
  <c r="C1073" i="1"/>
  <c r="D1072" i="1"/>
  <c r="H1072" i="1" s="1"/>
  <c r="C1072" i="1"/>
  <c r="D1071" i="1"/>
  <c r="H1071" i="1" s="1"/>
  <c r="C1071" i="1"/>
  <c r="D1070" i="1"/>
  <c r="H1070" i="1" s="1"/>
  <c r="C1070" i="1"/>
  <c r="D1069" i="1"/>
  <c r="H1069" i="1" s="1"/>
  <c r="C1069" i="1"/>
  <c r="D1068" i="1"/>
  <c r="H1068" i="1" s="1"/>
  <c r="C1068" i="1"/>
  <c r="D1067" i="1"/>
  <c r="H1067" i="1" s="1"/>
  <c r="C1067" i="1"/>
  <c r="D1066" i="1"/>
  <c r="H1066" i="1" s="1"/>
  <c r="C1066" i="1"/>
  <c r="C1065" i="1"/>
  <c r="D1064" i="1"/>
  <c r="H1064" i="1" s="1"/>
  <c r="C1064" i="1"/>
  <c r="D1063" i="1"/>
  <c r="H1063" i="1" s="1"/>
  <c r="C1063" i="1"/>
  <c r="D1062" i="1"/>
  <c r="H1062" i="1" s="1"/>
  <c r="C1062" i="1"/>
  <c r="D1061" i="1"/>
  <c r="H1061" i="1" s="1"/>
  <c r="C1061" i="1"/>
  <c r="G1060" i="1"/>
  <c r="D1060" i="1"/>
  <c r="H1060" i="1" s="1"/>
  <c r="C1060" i="1"/>
  <c r="D1059" i="1"/>
  <c r="H1059" i="1" s="1"/>
  <c r="C1059" i="1"/>
  <c r="D1058" i="1"/>
  <c r="H1058" i="1" s="1"/>
  <c r="C1058" i="1"/>
  <c r="C1057" i="1"/>
  <c r="C1056" i="1"/>
  <c r="G1055" i="1"/>
  <c r="D1055" i="1"/>
  <c r="H1055" i="1" s="1"/>
  <c r="C1055" i="1"/>
  <c r="D1054" i="1"/>
  <c r="H1054" i="1" s="1"/>
  <c r="C1054" i="1"/>
  <c r="H1053" i="1"/>
  <c r="G1053" i="1"/>
  <c r="D1053" i="1"/>
  <c r="C1053" i="1"/>
  <c r="H1052" i="1"/>
  <c r="G1052" i="1"/>
  <c r="D1052" i="1"/>
  <c r="C1052" i="1"/>
  <c r="H1051" i="1"/>
  <c r="G1051" i="1"/>
  <c r="D1051" i="1"/>
  <c r="C1051" i="1"/>
  <c r="H1050" i="1"/>
  <c r="D1050" i="1"/>
  <c r="G1050" i="1" s="1"/>
  <c r="C1050" i="1"/>
  <c r="H1049" i="1"/>
  <c r="D1049" i="1"/>
  <c r="G1049" i="1" s="1"/>
  <c r="C1049" i="1"/>
  <c r="D1048" i="1"/>
  <c r="H1048" i="1" s="1"/>
  <c r="C1048" i="1"/>
  <c r="D1047" i="1"/>
  <c r="H1045" i="1"/>
  <c r="D1045" i="1"/>
  <c r="G1045" i="1" s="1"/>
  <c r="C1045" i="1"/>
  <c r="H1044" i="1"/>
  <c r="D1044" i="1"/>
  <c r="G1044" i="1" s="1"/>
  <c r="C1044" i="1"/>
  <c r="D1043" i="1"/>
  <c r="H1043" i="1" s="1"/>
  <c r="C1043" i="1"/>
  <c r="G1042" i="1"/>
  <c r="D1042" i="1"/>
  <c r="H1042" i="1" s="1"/>
  <c r="C1042" i="1"/>
  <c r="C1041" i="1"/>
  <c r="H1040" i="1"/>
  <c r="D1040" i="1"/>
  <c r="G1040" i="1" s="1"/>
  <c r="C1040" i="1"/>
  <c r="H1039" i="1"/>
  <c r="D1039" i="1"/>
  <c r="G1039" i="1" s="1"/>
  <c r="C1039" i="1"/>
  <c r="H1038" i="1"/>
  <c r="G1038" i="1"/>
  <c r="D1038" i="1"/>
  <c r="C1038" i="1"/>
  <c r="H1037" i="1"/>
  <c r="D1037" i="1"/>
  <c r="G1037" i="1" s="1"/>
  <c r="C1037" i="1"/>
  <c r="G1036" i="1"/>
  <c r="D1036" i="1"/>
  <c r="H1036" i="1" s="1"/>
  <c r="C1036" i="1"/>
  <c r="G1035" i="1"/>
  <c r="D1035" i="1"/>
  <c r="H1035" i="1" s="1"/>
  <c r="C1035" i="1"/>
  <c r="C1034" i="1"/>
  <c r="D1033" i="1"/>
  <c r="H1033" i="1" s="1"/>
  <c r="C1033" i="1"/>
  <c r="H1032" i="1"/>
  <c r="D1032" i="1"/>
  <c r="G1032" i="1" s="1"/>
  <c r="C1032" i="1"/>
  <c r="G1031" i="1"/>
  <c r="D1031" i="1"/>
  <c r="H1031" i="1" s="1"/>
  <c r="C1031" i="1"/>
  <c r="C1030" i="1"/>
  <c r="H1029" i="1"/>
  <c r="D1029" i="1"/>
  <c r="G1029" i="1" s="1"/>
  <c r="C1029" i="1"/>
  <c r="G1028" i="1"/>
  <c r="D1028" i="1"/>
  <c r="H1028" i="1" s="1"/>
  <c r="C1028" i="1"/>
  <c r="H1027" i="1"/>
  <c r="D1027" i="1"/>
  <c r="G1027" i="1" s="1"/>
  <c r="C1027" i="1"/>
  <c r="D1026" i="1"/>
  <c r="H1026" i="1" s="1"/>
  <c r="C1026" i="1"/>
  <c r="H1025" i="1"/>
  <c r="D1025" i="1"/>
  <c r="G1025" i="1" s="1"/>
  <c r="C1025" i="1"/>
  <c r="H1024" i="1"/>
  <c r="G1024" i="1"/>
  <c r="D1024" i="1"/>
  <c r="C1024" i="1"/>
  <c r="C1023" i="1"/>
  <c r="G1022" i="1"/>
  <c r="D1022" i="1"/>
  <c r="H1022" i="1" s="1"/>
  <c r="C1022" i="1"/>
  <c r="H1021" i="1"/>
  <c r="G1021" i="1"/>
  <c r="D1021" i="1"/>
  <c r="C1021" i="1"/>
  <c r="H1020" i="1"/>
  <c r="G1020" i="1"/>
  <c r="D1020" i="1"/>
  <c r="C1020" i="1"/>
  <c r="H1019" i="1"/>
  <c r="G1019" i="1"/>
  <c r="D1019" i="1"/>
  <c r="C1019" i="1"/>
  <c r="G1018" i="1"/>
  <c r="D1018" i="1"/>
  <c r="H1018" i="1" s="1"/>
  <c r="C1018" i="1"/>
  <c r="H1017" i="1"/>
  <c r="G1017" i="1"/>
  <c r="D1017" i="1"/>
  <c r="C1017" i="1"/>
  <c r="H1016" i="1"/>
  <c r="D1016" i="1"/>
  <c r="G1016" i="1" s="1"/>
  <c r="C1016" i="1"/>
  <c r="H1015" i="1"/>
  <c r="G1015" i="1"/>
  <c r="D1015" i="1"/>
  <c r="C1015" i="1"/>
  <c r="H1014" i="1"/>
  <c r="G1014" i="1"/>
  <c r="D1014" i="1"/>
  <c r="C1014" i="1"/>
  <c r="C1013" i="1"/>
  <c r="H1012" i="1"/>
  <c r="D1012" i="1"/>
  <c r="G1012" i="1" s="1"/>
  <c r="C1012" i="1"/>
  <c r="H1011" i="1"/>
  <c r="D1011" i="1"/>
  <c r="G1011" i="1" s="1"/>
  <c r="C1011" i="1"/>
  <c r="H1010" i="1"/>
  <c r="G1010" i="1"/>
  <c r="D1010" i="1"/>
  <c r="C1010" i="1"/>
  <c r="H1009" i="1"/>
  <c r="D1009" i="1"/>
  <c r="G1009" i="1" s="1"/>
  <c r="C1009" i="1"/>
  <c r="D1008" i="1"/>
  <c r="H1008" i="1" s="1"/>
  <c r="C1008" i="1"/>
  <c r="D1007" i="1"/>
  <c r="H1007" i="1" s="1"/>
  <c r="C1007" i="1"/>
  <c r="H1006" i="1"/>
  <c r="D1006" i="1"/>
  <c r="G1006" i="1" s="1"/>
  <c r="C1006" i="1"/>
  <c r="G1005" i="1"/>
  <c r="D1005" i="1"/>
  <c r="H1005" i="1" s="1"/>
  <c r="C1005" i="1"/>
  <c r="H1004" i="1"/>
  <c r="G1004" i="1"/>
  <c r="D1004" i="1"/>
  <c r="C1004" i="1"/>
  <c r="H1003" i="1"/>
  <c r="G1003" i="1"/>
  <c r="D1003" i="1"/>
  <c r="C1003" i="1"/>
  <c r="H1002" i="1"/>
  <c r="G1002" i="1"/>
  <c r="D1002" i="1"/>
  <c r="C1002" i="1"/>
  <c r="G1001" i="1"/>
  <c r="D1001" i="1"/>
  <c r="H1001" i="1" s="1"/>
  <c r="C1001" i="1"/>
  <c r="H1000" i="1"/>
  <c r="G1000" i="1"/>
  <c r="D1000" i="1"/>
  <c r="C1000" i="1"/>
  <c r="H999" i="1"/>
  <c r="G999" i="1"/>
  <c r="D999" i="1"/>
  <c r="C999" i="1"/>
  <c r="G998" i="1"/>
  <c r="D998" i="1"/>
  <c r="H998" i="1" s="1"/>
  <c r="C998" i="1"/>
  <c r="C997" i="1"/>
  <c r="H996" i="1"/>
  <c r="D996" i="1"/>
  <c r="G996" i="1" s="1"/>
  <c r="C996" i="1"/>
  <c r="G995" i="1"/>
  <c r="D995" i="1"/>
  <c r="H995" i="1" s="1"/>
  <c r="C995" i="1"/>
  <c r="G994" i="1"/>
  <c r="D994" i="1"/>
  <c r="H994" i="1" s="1"/>
  <c r="C994" i="1"/>
  <c r="H993" i="1"/>
  <c r="G993" i="1"/>
  <c r="D993" i="1"/>
  <c r="C993" i="1"/>
  <c r="G992" i="1"/>
  <c r="D992" i="1"/>
  <c r="H992" i="1" s="1"/>
  <c r="C992" i="1"/>
  <c r="D991" i="1"/>
  <c r="G991" i="1" s="1"/>
  <c r="C991" i="1"/>
  <c r="D989" i="1"/>
  <c r="H989" i="1" s="1"/>
  <c r="C989" i="1"/>
  <c r="D988" i="1"/>
  <c r="H988" i="1" s="1"/>
  <c r="C988" i="1"/>
  <c r="D987" i="1"/>
  <c r="H987" i="1" s="1"/>
  <c r="C987" i="1"/>
  <c r="C986"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D812" i="1"/>
  <c r="H812" i="1" s="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D719" i="1"/>
  <c r="H719" i="1" s="1"/>
  <c r="C719" i="1"/>
  <c r="H718" i="1"/>
  <c r="G718" i="1"/>
  <c r="D718" i="1"/>
  <c r="C718" i="1"/>
  <c r="H717" i="1"/>
  <c r="G717" i="1"/>
  <c r="D717" i="1"/>
  <c r="C717" i="1"/>
  <c r="D716" i="1"/>
  <c r="H716" i="1" s="1"/>
  <c r="C716" i="1"/>
  <c r="D715" i="1"/>
  <c r="H715" i="1" s="1"/>
  <c r="C715" i="1"/>
  <c r="D714" i="1"/>
  <c r="H714" i="1" s="1"/>
  <c r="C714" i="1"/>
  <c r="G713" i="1"/>
  <c r="D713" i="1"/>
  <c r="H713" i="1" s="1"/>
  <c r="C713" i="1"/>
  <c r="H712" i="1"/>
  <c r="G712" i="1"/>
  <c r="D712" i="1"/>
  <c r="C712" i="1"/>
  <c r="G711" i="1"/>
  <c r="D711" i="1"/>
  <c r="H711" i="1" s="1"/>
  <c r="C711" i="1"/>
  <c r="G710" i="1"/>
  <c r="D710" i="1"/>
  <c r="H710" i="1" s="1"/>
  <c r="C710" i="1"/>
  <c r="G709" i="1"/>
  <c r="D709" i="1"/>
  <c r="H709" i="1" s="1"/>
  <c r="C709" i="1"/>
  <c r="H708" i="1"/>
  <c r="G708" i="1"/>
  <c r="D708" i="1"/>
  <c r="C708" i="1"/>
  <c r="H707" i="1"/>
  <c r="G707" i="1"/>
  <c r="D707" i="1"/>
  <c r="C707" i="1"/>
  <c r="H706" i="1"/>
  <c r="G706" i="1"/>
  <c r="D706" i="1"/>
  <c r="C706" i="1"/>
  <c r="H705" i="1"/>
  <c r="G705" i="1"/>
  <c r="D705" i="1"/>
  <c r="C705" i="1"/>
  <c r="H704" i="1"/>
  <c r="G704" i="1"/>
  <c r="D704" i="1"/>
  <c r="C704" i="1"/>
  <c r="G703" i="1"/>
  <c r="D703" i="1"/>
  <c r="H703" i="1" s="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G669" i="1"/>
  <c r="D669" i="1"/>
  <c r="H669" i="1" s="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H649" i="1"/>
  <c r="G649" i="1"/>
  <c r="D649" i="1"/>
  <c r="C649" i="1"/>
  <c r="H648" i="1"/>
  <c r="G648" i="1"/>
  <c r="D648" i="1"/>
  <c r="C648" i="1"/>
  <c r="D647" i="1"/>
  <c r="H647" i="1" s="1"/>
  <c r="C647" i="1"/>
  <c r="H646" i="1"/>
  <c r="G646" i="1"/>
  <c r="D646" i="1"/>
  <c r="C646" i="1"/>
  <c r="H645" i="1"/>
  <c r="D645" i="1"/>
  <c r="G645" i="1" s="1"/>
  <c r="C645" i="1"/>
  <c r="D644" i="1"/>
  <c r="H644" i="1" s="1"/>
  <c r="C644" i="1"/>
  <c r="G643" i="1"/>
  <c r="D643" i="1"/>
  <c r="H643" i="1" s="1"/>
  <c r="C643" i="1"/>
  <c r="H642" i="1"/>
  <c r="D642" i="1"/>
  <c r="G642" i="1" s="1"/>
  <c r="C642" i="1"/>
  <c r="D641" i="1"/>
  <c r="H641" i="1" s="1"/>
  <c r="C641" i="1"/>
  <c r="C637" i="1"/>
  <c r="D632" i="1"/>
  <c r="H632" i="1" s="1"/>
  <c r="C632" i="1"/>
  <c r="H631" i="1"/>
  <c r="G631" i="1"/>
  <c r="D631" i="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D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D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D415" i="1"/>
  <c r="C413" i="1"/>
  <c r="C412" i="1"/>
  <c r="D411" i="1"/>
  <c r="H411" i="1" s="1"/>
  <c r="C411" i="1"/>
  <c r="D406" i="1"/>
  <c r="H406" i="1" s="1"/>
  <c r="C406" i="1"/>
  <c r="D405" i="1"/>
  <c r="H405" i="1" s="1"/>
  <c r="C405" i="1"/>
  <c r="H404" i="1"/>
  <c r="G404" i="1"/>
  <c r="D404" i="1"/>
  <c r="C404"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D391" i="1"/>
  <c r="H390" i="1"/>
  <c r="G390" i="1"/>
  <c r="D390" i="1"/>
  <c r="C390" i="1"/>
  <c r="H389" i="1"/>
  <c r="G389" i="1"/>
  <c r="D389" i="1"/>
  <c r="C389" i="1"/>
  <c r="D388" i="1"/>
  <c r="H388" i="1" s="1"/>
  <c r="C388" i="1"/>
  <c r="H387" i="1"/>
  <c r="G387" i="1"/>
  <c r="D387" i="1"/>
  <c r="C387" i="1"/>
  <c r="D386" i="1"/>
  <c r="H386" i="1" s="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G371" i="1"/>
  <c r="D371" i="1"/>
  <c r="H371" i="1" s="1"/>
  <c r="C371" i="1"/>
  <c r="H370" i="1"/>
  <c r="G370" i="1"/>
  <c r="D370" i="1"/>
  <c r="C370" i="1"/>
  <c r="H369" i="1"/>
  <c r="G369" i="1"/>
  <c r="D369" i="1"/>
  <c r="C369" i="1"/>
  <c r="H368" i="1"/>
  <c r="G368" i="1"/>
  <c r="D368" i="1"/>
  <c r="C368" i="1"/>
  <c r="G367" i="1"/>
  <c r="D367" i="1"/>
  <c r="H367" i="1" s="1"/>
  <c r="C367" i="1"/>
  <c r="G366" i="1"/>
  <c r="D366" i="1"/>
  <c r="H366" i="1" s="1"/>
  <c r="C366" i="1"/>
  <c r="G365" i="1"/>
  <c r="D365" i="1"/>
  <c r="H365" i="1" s="1"/>
  <c r="C365" i="1"/>
  <c r="C364" i="1"/>
  <c r="H363" i="1"/>
  <c r="G363" i="1"/>
  <c r="D363" i="1"/>
  <c r="C363" i="1"/>
  <c r="H362" i="1"/>
  <c r="G362" i="1"/>
  <c r="D362" i="1"/>
  <c r="C362" i="1"/>
  <c r="H361" i="1"/>
  <c r="G361" i="1"/>
  <c r="D361" i="1"/>
  <c r="C361" i="1"/>
  <c r="H360" i="1"/>
  <c r="G360" i="1"/>
  <c r="D360" i="1"/>
  <c r="C360" i="1"/>
  <c r="H359" i="1"/>
  <c r="G359" i="1"/>
  <c r="D359" i="1"/>
  <c r="C359"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C346"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D314" i="1"/>
  <c r="G314" i="1" s="1"/>
  <c r="C314" i="1"/>
  <c r="H313" i="1"/>
  <c r="D313" i="1"/>
  <c r="G313" i="1" s="1"/>
  <c r="C313" i="1"/>
  <c r="C312" i="1"/>
  <c r="H311" i="1"/>
  <c r="G311" i="1"/>
  <c r="D311" i="1"/>
  <c r="C311" i="1"/>
  <c r="H310" i="1"/>
  <c r="G310" i="1"/>
  <c r="D310" i="1"/>
  <c r="C310" i="1"/>
  <c r="H309" i="1"/>
  <c r="G309" i="1"/>
  <c r="D309" i="1"/>
  <c r="C309" i="1"/>
  <c r="H308" i="1"/>
  <c r="D308" i="1"/>
  <c r="G308" i="1" s="1"/>
  <c r="C308" i="1"/>
  <c r="H307" i="1"/>
  <c r="D307" i="1"/>
  <c r="G307" i="1" s="1"/>
  <c r="C307"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H294" i="1"/>
  <c r="G294" i="1"/>
  <c r="D294" i="1"/>
  <c r="C294" i="1"/>
  <c r="D292" i="1"/>
  <c r="H292" i="1" s="1"/>
  <c r="C292" i="1"/>
  <c r="D291" i="1"/>
  <c r="H291" i="1" s="1"/>
  <c r="C291" i="1"/>
  <c r="H290" i="1"/>
  <c r="D290" i="1"/>
  <c r="G290" i="1" s="1"/>
  <c r="C290" i="1"/>
  <c r="G289" i="1"/>
  <c r="D289" i="1"/>
  <c r="H289" i="1" s="1"/>
  <c r="C289" i="1"/>
  <c r="H288" i="1"/>
  <c r="G288" i="1"/>
  <c r="D288" i="1"/>
  <c r="C288" i="1"/>
  <c r="D284" i="1"/>
  <c r="H284" i="1" s="1"/>
  <c r="C284" i="1"/>
  <c r="D283" i="1"/>
  <c r="H283" i="1" s="1"/>
  <c r="C283" i="1"/>
  <c r="H282" i="1"/>
  <c r="D282" i="1"/>
  <c r="G282" i="1" s="1"/>
  <c r="C282" i="1"/>
  <c r="D281" i="1"/>
  <c r="H281" i="1" s="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G261" i="1"/>
  <c r="D261" i="1"/>
  <c r="H261" i="1" s="1"/>
  <c r="C261" i="1"/>
  <c r="G260" i="1"/>
  <c r="D260" i="1"/>
  <c r="H260" i="1" s="1"/>
  <c r="C260" i="1"/>
  <c r="C259" i="1"/>
  <c r="H258" i="1"/>
  <c r="G258" i="1"/>
  <c r="D258" i="1"/>
  <c r="C258" i="1"/>
  <c r="H257" i="1"/>
  <c r="G257" i="1"/>
  <c r="D257" i="1"/>
  <c r="C257" i="1"/>
  <c r="G256" i="1"/>
  <c r="D256" i="1"/>
  <c r="H256" i="1" s="1"/>
  <c r="C256"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D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H211" i="1"/>
  <c r="G211" i="1"/>
  <c r="D211" i="1"/>
  <c r="C211" i="1"/>
  <c r="H210" i="1"/>
  <c r="G210" i="1"/>
  <c r="D210" i="1"/>
  <c r="C210" i="1"/>
  <c r="H209" i="1"/>
  <c r="G209" i="1"/>
  <c r="D209" i="1"/>
  <c r="C209" i="1"/>
  <c r="H208" i="1"/>
  <c r="D208" i="1"/>
  <c r="G208" i="1" s="1"/>
  <c r="C208" i="1"/>
  <c r="H207" i="1"/>
  <c r="G207" i="1"/>
  <c r="D207" i="1"/>
  <c r="C207"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C192" i="1"/>
  <c r="H191" i="1"/>
  <c r="D191" i="1"/>
  <c r="G191" i="1" s="1"/>
  <c r="C191" i="1"/>
  <c r="H190" i="1"/>
  <c r="D190" i="1"/>
  <c r="G190" i="1" s="1"/>
  <c r="C190" i="1"/>
  <c r="H189" i="1"/>
  <c r="D189" i="1"/>
  <c r="G189" i="1" s="1"/>
  <c r="C189" i="1"/>
  <c r="H188" i="1"/>
  <c r="G188" i="1"/>
  <c r="D188" i="1"/>
  <c r="C188" i="1"/>
  <c r="H187" i="1"/>
  <c r="G187" i="1"/>
  <c r="D187" i="1"/>
  <c r="C187" i="1"/>
  <c r="D186" i="1"/>
  <c r="H186" i="1" s="1"/>
  <c r="C186" i="1"/>
  <c r="H185" i="1"/>
  <c r="G185" i="1"/>
  <c r="D185" i="1"/>
  <c r="C185" i="1"/>
  <c r="C184" i="1"/>
  <c r="D183" i="1"/>
  <c r="H183" i="1" s="1"/>
  <c r="C183" i="1"/>
  <c r="D182" i="1"/>
  <c r="H182" i="1" s="1"/>
  <c r="C182" i="1"/>
  <c r="D181" i="1"/>
  <c r="H181" i="1" s="1"/>
  <c r="C181" i="1"/>
  <c r="G180" i="1"/>
  <c r="D180" i="1"/>
  <c r="H180" i="1" s="1"/>
  <c r="C180" i="1"/>
  <c r="H179" i="1"/>
  <c r="G179" i="1"/>
  <c r="D179" i="1"/>
  <c r="C179" i="1"/>
  <c r="G178" i="1"/>
  <c r="D178" i="1"/>
  <c r="H178" i="1" s="1"/>
  <c r="C178" i="1"/>
  <c r="G177" i="1"/>
  <c r="D177" i="1"/>
  <c r="H177" i="1" s="1"/>
  <c r="C177" i="1"/>
  <c r="G176" i="1"/>
  <c r="D176" i="1"/>
  <c r="H176" i="1" s="1"/>
  <c r="C176" i="1"/>
  <c r="H175" i="1"/>
  <c r="G175" i="1"/>
  <c r="D175" i="1"/>
  <c r="C175" i="1"/>
  <c r="G174" i="1"/>
  <c r="D174" i="1"/>
  <c r="H174" i="1" s="1"/>
  <c r="C174" i="1"/>
  <c r="D173" i="1"/>
  <c r="H173" i="1" s="1"/>
  <c r="C173" i="1"/>
  <c r="G172" i="1"/>
  <c r="D172" i="1"/>
  <c r="H172" i="1" s="1"/>
  <c r="C172" i="1"/>
  <c r="H171" i="1"/>
  <c r="G171" i="1"/>
  <c r="D171" i="1"/>
  <c r="C171" i="1"/>
  <c r="G170" i="1"/>
  <c r="D170" i="1"/>
  <c r="H170" i="1" s="1"/>
  <c r="C170" i="1"/>
  <c r="G169" i="1"/>
  <c r="D169" i="1"/>
  <c r="H169" i="1" s="1"/>
  <c r="C169" i="1"/>
  <c r="D168" i="1"/>
  <c r="H168" i="1" s="1"/>
  <c r="C168" i="1"/>
  <c r="H167" i="1"/>
  <c r="G167" i="1"/>
  <c r="D167" i="1"/>
  <c r="C167" i="1"/>
  <c r="G166" i="1"/>
  <c r="D166" i="1"/>
  <c r="H166" i="1" s="1"/>
  <c r="C166" i="1"/>
  <c r="D165" i="1"/>
  <c r="H165" i="1" s="1"/>
  <c r="C165" i="1"/>
  <c r="G164" i="1"/>
  <c r="D164" i="1"/>
  <c r="H164" i="1" s="1"/>
  <c r="C164" i="1"/>
  <c r="G163" i="1"/>
  <c r="D163" i="1"/>
  <c r="H163" i="1" s="1"/>
  <c r="C163" i="1"/>
  <c r="H162" i="1"/>
  <c r="G162" i="1"/>
  <c r="D162" i="1"/>
  <c r="C162" i="1"/>
  <c r="G161" i="1"/>
  <c r="D161" i="1"/>
  <c r="H161" i="1" s="1"/>
  <c r="C161" i="1"/>
  <c r="D160" i="1"/>
  <c r="H160" i="1" s="1"/>
  <c r="C160" i="1"/>
  <c r="C159" i="1"/>
  <c r="G158" i="1"/>
  <c r="D158" i="1"/>
  <c r="H158" i="1" s="1"/>
  <c r="C158" i="1"/>
  <c r="G157" i="1"/>
  <c r="D157" i="1"/>
  <c r="H157" i="1" s="1"/>
  <c r="C157" i="1"/>
  <c r="G156" i="1"/>
  <c r="D156" i="1"/>
  <c r="H156" i="1" s="1"/>
  <c r="C156" i="1"/>
  <c r="G155" i="1"/>
  <c r="D155" i="1"/>
  <c r="H155" i="1" s="1"/>
  <c r="C155" i="1"/>
  <c r="G154" i="1"/>
  <c r="D154" i="1"/>
  <c r="H154" i="1" s="1"/>
  <c r="C154" i="1"/>
  <c r="G153" i="1"/>
  <c r="D153" i="1"/>
  <c r="H153" i="1" s="1"/>
  <c r="C153" i="1"/>
  <c r="G152" i="1"/>
  <c r="D152" i="1"/>
  <c r="H152" i="1" s="1"/>
  <c r="C152" i="1"/>
  <c r="G151" i="1"/>
  <c r="D151" i="1"/>
  <c r="H151" i="1" s="1"/>
  <c r="C151" i="1"/>
  <c r="H150" i="1"/>
  <c r="G150" i="1"/>
  <c r="D150" i="1"/>
  <c r="C150" i="1"/>
  <c r="D149" i="1"/>
  <c r="H149" i="1" s="1"/>
  <c r="C149" i="1"/>
  <c r="C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G125" i="1"/>
  <c r="D125" i="1"/>
  <c r="H125" i="1" s="1"/>
  <c r="C125" i="1"/>
  <c r="C124" i="1"/>
  <c r="G123" i="1"/>
  <c r="D123" i="1"/>
  <c r="H123" i="1" s="1"/>
  <c r="C123" i="1"/>
  <c r="H122" i="1"/>
  <c r="G122" i="1"/>
  <c r="D122" i="1"/>
  <c r="C122" i="1"/>
  <c r="C121"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C108" i="1"/>
  <c r="H107" i="1"/>
  <c r="G107" i="1"/>
  <c r="D107" i="1"/>
  <c r="C107" i="1"/>
  <c r="H106" i="1"/>
  <c r="G106" i="1"/>
  <c r="D106" i="1"/>
  <c r="C106" i="1"/>
  <c r="H105" i="1"/>
  <c r="G105" i="1"/>
  <c r="D105" i="1"/>
  <c r="C105" i="1"/>
  <c r="H104" i="1"/>
  <c r="G104" i="1"/>
  <c r="D104" i="1"/>
  <c r="C104" i="1"/>
  <c r="H103" i="1"/>
  <c r="G103" i="1"/>
  <c r="D103" i="1"/>
  <c r="C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G81" i="1"/>
  <c r="D81" i="1"/>
  <c r="H81" i="1" s="1"/>
  <c r="C81" i="1"/>
  <c r="H80" i="1"/>
  <c r="G80" i="1"/>
  <c r="D80" i="1"/>
  <c r="C80" i="1"/>
  <c r="G79" i="1"/>
  <c r="D79" i="1"/>
  <c r="H79" i="1" s="1"/>
  <c r="C79" i="1"/>
  <c r="H77" i="1"/>
  <c r="G77" i="1"/>
  <c r="D77" i="1"/>
  <c r="C77" i="1"/>
  <c r="H76" i="1"/>
  <c r="G76" i="1"/>
  <c r="D76" i="1"/>
  <c r="C76" i="1"/>
  <c r="H75" i="1"/>
  <c r="G75" i="1"/>
  <c r="D75" i="1"/>
  <c r="C75" i="1"/>
  <c r="G74" i="1"/>
  <c r="D74" i="1"/>
  <c r="H74" i="1" s="1"/>
  <c r="C74" i="1"/>
  <c r="D73" i="1"/>
  <c r="H73" i="1" s="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G65" i="1"/>
  <c r="D65" i="1"/>
  <c r="H65" i="1" s="1"/>
  <c r="C65" i="1"/>
  <c r="G64" i="1"/>
  <c r="D64" i="1"/>
  <c r="H64" i="1" s="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D53" i="1"/>
  <c r="G53" i="1" s="1"/>
  <c r="C53" i="1"/>
  <c r="H52" i="1"/>
  <c r="G52" i="1"/>
  <c r="D52" i="1"/>
  <c r="C52" i="1"/>
  <c r="H51" i="1"/>
  <c r="G51" i="1"/>
  <c r="D51" i="1"/>
  <c r="C51" i="1"/>
  <c r="H50" i="1"/>
  <c r="D50" i="1"/>
  <c r="G50" i="1" s="1"/>
  <c r="C50" i="1"/>
  <c r="H49" i="1"/>
  <c r="G49" i="1"/>
  <c r="D49" i="1"/>
  <c r="C49" i="1"/>
  <c r="H48" i="1"/>
  <c r="G48" i="1"/>
  <c r="D48" i="1"/>
  <c r="C48" i="1"/>
  <c r="H47" i="1"/>
  <c r="G47" i="1"/>
  <c r="D47" i="1"/>
  <c r="C47" i="1"/>
  <c r="H45" i="1"/>
  <c r="G45" i="1"/>
  <c r="D45" i="1"/>
  <c r="C45"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3" i="1"/>
  <c r="E27" i="9" l="1"/>
  <c r="B27" i="9" s="1"/>
  <c r="E301" i="9"/>
  <c r="B301" i="9" s="1"/>
  <c r="E298" i="9"/>
  <c r="B298" i="9" s="1"/>
  <c r="F215" i="9"/>
  <c r="E33" i="9"/>
  <c r="B33" i="9" s="1"/>
  <c r="E296" i="9"/>
  <c r="B296" i="9" s="1"/>
  <c r="G292" i="1"/>
  <c r="G406" i="1"/>
  <c r="J1471" i="1"/>
  <c r="G1470" i="1"/>
  <c r="E38" i="7"/>
  <c r="D1454" i="1"/>
  <c r="G1454" i="1" s="1"/>
  <c r="J1439" i="1"/>
  <c r="I1439" i="1"/>
  <c r="H1455" i="1"/>
  <c r="H1454" i="1"/>
  <c r="H1437" i="1"/>
  <c r="G1437" i="1"/>
  <c r="H1438" i="1"/>
  <c r="G1438" i="1"/>
  <c r="G1221" i="1"/>
  <c r="F242" i="5"/>
  <c r="E286" i="9"/>
  <c r="B286" i="9" s="1"/>
  <c r="G647" i="1"/>
  <c r="G812" i="1"/>
  <c r="G719" i="1"/>
  <c r="G716" i="1"/>
  <c r="G715" i="1"/>
  <c r="G714" i="1"/>
  <c r="F217" i="9"/>
  <c r="B217" i="9" s="1"/>
  <c r="G1263" i="1"/>
  <c r="G1576" i="1"/>
  <c r="H1576" i="1"/>
  <c r="I36" i="3"/>
  <c r="G1519" i="1"/>
  <c r="H1492" i="1"/>
  <c r="C1501" i="1"/>
  <c r="H1501" i="1" s="1"/>
  <c r="G1491" i="1"/>
  <c r="G1489" i="1"/>
  <c r="G1503" i="1"/>
  <c r="G1502" i="1"/>
  <c r="C1483" i="1"/>
  <c r="H1484" i="1"/>
  <c r="H1555" i="1"/>
  <c r="G1555" i="1"/>
  <c r="H1556" i="1"/>
  <c r="H1499" i="1"/>
  <c r="G1499" i="1"/>
  <c r="H1500" i="1"/>
  <c r="H1481" i="1"/>
  <c r="G1481" i="1"/>
  <c r="G1266" i="1"/>
  <c r="G1243" i="1"/>
  <c r="E292" i="9"/>
  <c r="B292" i="9" s="1"/>
  <c r="G1241" i="1"/>
  <c r="G1229" i="1"/>
  <c r="D1223" i="1"/>
  <c r="G641" i="1"/>
  <c r="G632" i="1"/>
  <c r="G291" i="1"/>
  <c r="G413" i="1"/>
  <c r="F418" i="4"/>
  <c r="E273" i="9"/>
  <c r="B273" i="9" s="1"/>
  <c r="G405" i="1"/>
  <c r="G411" i="1"/>
  <c r="G412" i="1"/>
  <c r="E644" i="4"/>
  <c r="D638" i="1" s="1"/>
  <c r="G1222" i="1"/>
  <c r="H1222" i="1"/>
  <c r="E284" i="9"/>
  <c r="B284" i="9" s="1"/>
  <c r="G1216" i="1"/>
  <c r="G1217" i="1"/>
  <c r="E238" i="5"/>
  <c r="G1212" i="1"/>
  <c r="G1201" i="1"/>
  <c r="G1202" i="1"/>
  <c r="G1203" i="1"/>
  <c r="G1204" i="1"/>
  <c r="G1205" i="1"/>
  <c r="G1206" i="1"/>
  <c r="G1207" i="1"/>
  <c r="G1208" i="1"/>
  <c r="G1209" i="1"/>
  <c r="G1210" i="1"/>
  <c r="E307" i="9"/>
  <c r="B307" i="9" s="1"/>
  <c r="E295" i="9"/>
  <c r="B295" i="9" s="1"/>
  <c r="E305" i="9"/>
  <c r="B305" i="9" s="1"/>
  <c r="D1167" i="1"/>
  <c r="D1168" i="1"/>
  <c r="D1157" i="1"/>
  <c r="H1157" i="1" s="1"/>
  <c r="D1148" i="1"/>
  <c r="G1142" i="1"/>
  <c r="G1145" i="1"/>
  <c r="G1146" i="1"/>
  <c r="G1147" i="1"/>
  <c r="G1139" i="1"/>
  <c r="G1140" i="1"/>
  <c r="E289" i="9"/>
  <c r="B289" i="9" s="1"/>
  <c r="H1112" i="1"/>
  <c r="G1112" i="1"/>
  <c r="G1113" i="1"/>
  <c r="G1114" i="1"/>
  <c r="G1115" i="1"/>
  <c r="G1116" i="1"/>
  <c r="G1117" i="1"/>
  <c r="G1118" i="1"/>
  <c r="G1119" i="1"/>
  <c r="G1104" i="1"/>
  <c r="G1105" i="1"/>
  <c r="G1106" i="1"/>
  <c r="G1107" i="1"/>
  <c r="G1108" i="1"/>
  <c r="G1109" i="1"/>
  <c r="G1110" i="1"/>
  <c r="G1111" i="1"/>
  <c r="G1096" i="1"/>
  <c r="G1097" i="1"/>
  <c r="G1098" i="1"/>
  <c r="G1099" i="1"/>
  <c r="G1100" i="1"/>
  <c r="G1101" i="1"/>
  <c r="G1102" i="1"/>
  <c r="G1103" i="1"/>
  <c r="G1084" i="1"/>
  <c r="G1085" i="1"/>
  <c r="G1086" i="1"/>
  <c r="G1087" i="1"/>
  <c r="G1088" i="1"/>
  <c r="G1089" i="1"/>
  <c r="G1090" i="1"/>
  <c r="G1091" i="1"/>
  <c r="G1092" i="1"/>
  <c r="G1093" i="1"/>
  <c r="G1094" i="1"/>
  <c r="G1095" i="1"/>
  <c r="G1066" i="1"/>
  <c r="G1067" i="1"/>
  <c r="G1068" i="1"/>
  <c r="G1069" i="1"/>
  <c r="G1070" i="1"/>
  <c r="G1071" i="1"/>
  <c r="G1072" i="1"/>
  <c r="G1073" i="1"/>
  <c r="G1074" i="1"/>
  <c r="G1075" i="1"/>
  <c r="G1076" i="1"/>
  <c r="G1077" i="1"/>
  <c r="G1078" i="1"/>
  <c r="G1079" i="1"/>
  <c r="G1080" i="1"/>
  <c r="G1081" i="1"/>
  <c r="G1082" i="1"/>
  <c r="G1083" i="1"/>
  <c r="D1057" i="1"/>
  <c r="H1057" i="1" s="1"/>
  <c r="F79" i="5"/>
  <c r="G1059" i="1"/>
  <c r="F78" i="5"/>
  <c r="G1048" i="1"/>
  <c r="D1034" i="1"/>
  <c r="H1034" i="1" s="1"/>
  <c r="G1026" i="1"/>
  <c r="D997" i="1"/>
  <c r="H997" i="1" s="1"/>
  <c r="H991" i="1"/>
  <c r="G989" i="1"/>
  <c r="G988" i="1"/>
  <c r="G1033" i="1"/>
  <c r="H1041" i="1"/>
  <c r="G1041" i="1"/>
  <c r="G1043" i="1"/>
  <c r="F63" i="5"/>
  <c r="G1030" i="1"/>
  <c r="H1030" i="1"/>
  <c r="G312" i="1"/>
  <c r="H312" i="1"/>
  <c r="F317" i="4"/>
  <c r="G386" i="1"/>
  <c r="G388" i="1"/>
  <c r="H378" i="1"/>
  <c r="G378" i="1"/>
  <c r="F383" i="4"/>
  <c r="H364" i="1"/>
  <c r="G364" i="1"/>
  <c r="E363" i="4"/>
  <c r="D358" i="1" s="1"/>
  <c r="F369" i="4"/>
  <c r="F288" i="4"/>
  <c r="G281" i="1"/>
  <c r="G283" i="1"/>
  <c r="G284" i="1"/>
  <c r="G259" i="1"/>
  <c r="H259" i="1"/>
  <c r="F263" i="4"/>
  <c r="B226" i="9"/>
  <c r="D248" i="1"/>
  <c r="D255" i="1"/>
  <c r="G192" i="1"/>
  <c r="H192" i="1"/>
  <c r="G206" i="1"/>
  <c r="H206" i="1"/>
  <c r="F210" i="4"/>
  <c r="D184" i="1"/>
  <c r="H184" i="1" s="1"/>
  <c r="G186" i="1"/>
  <c r="F223" i="9"/>
  <c r="B223" i="9" s="1"/>
  <c r="G183" i="1"/>
  <c r="G182" i="1"/>
  <c r="F221" i="9"/>
  <c r="B221" i="9" s="1"/>
  <c r="G181" i="1"/>
  <c r="E44" i="9"/>
  <c r="B44" i="9" s="1"/>
  <c r="F220" i="9"/>
  <c r="B220" i="9" s="1"/>
  <c r="G173" i="1"/>
  <c r="G168" i="1"/>
  <c r="G165" i="1"/>
  <c r="G160" i="1"/>
  <c r="E41" i="9"/>
  <c r="B41" i="9" s="1"/>
  <c r="E163" i="4"/>
  <c r="D159" i="1" s="1"/>
  <c r="F159" i="4"/>
  <c r="E152" i="4"/>
  <c r="D148" i="1" s="1"/>
  <c r="H148" i="1" s="1"/>
  <c r="B218" i="9"/>
  <c r="G149" i="1"/>
  <c r="F153" i="4"/>
  <c r="G1244" i="1"/>
  <c r="G1278" i="1"/>
  <c r="G1211" i="1"/>
  <c r="G1213" i="1"/>
  <c r="F234" i="5"/>
  <c r="G1166" i="1"/>
  <c r="E309" i="9"/>
  <c r="B309" i="9" s="1"/>
  <c r="G1165" i="1"/>
  <c r="E293" i="9"/>
  <c r="B293" i="9" s="1"/>
  <c r="G1163" i="1"/>
  <c r="G1157" i="1"/>
  <c r="G1160" i="1"/>
  <c r="G1156" i="1"/>
  <c r="G997" i="1"/>
  <c r="G1023" i="1"/>
  <c r="H1023" i="1"/>
  <c r="F45" i="5"/>
  <c r="D1013" i="1"/>
  <c r="G1007" i="1"/>
  <c r="G1008" i="1"/>
  <c r="E12" i="5"/>
  <c r="D990" i="1" s="1"/>
  <c r="G986" i="1"/>
  <c r="G987" i="1"/>
  <c r="G1138" i="1"/>
  <c r="E288" i="9"/>
  <c r="B288" i="9" s="1"/>
  <c r="H1124" i="1"/>
  <c r="G1124" i="1"/>
  <c r="F146" i="5"/>
  <c r="E291" i="9"/>
  <c r="B291" i="9" s="1"/>
  <c r="G1064" i="1"/>
  <c r="G1063" i="1"/>
  <c r="G1062" i="1"/>
  <c r="G1061" i="1"/>
  <c r="G1056" i="1"/>
  <c r="G1057" i="1"/>
  <c r="G1058" i="1"/>
  <c r="G1054" i="1"/>
  <c r="E294" i="9"/>
  <c r="B294" i="9" s="1"/>
  <c r="E287" i="9"/>
  <c r="B287" i="9" s="1"/>
  <c r="E300" i="9"/>
  <c r="B300" i="9" s="1"/>
  <c r="H124" i="1"/>
  <c r="G124" i="1"/>
  <c r="F128" i="4"/>
  <c r="G120" i="1"/>
  <c r="H120" i="1"/>
  <c r="F124" i="4"/>
  <c r="D121" i="1"/>
  <c r="F125" i="4"/>
  <c r="G108" i="1"/>
  <c r="H108" i="1"/>
  <c r="E106" i="4"/>
  <c r="D102" i="1" s="1"/>
  <c r="F112" i="4"/>
  <c r="G73" i="1"/>
  <c r="F68" i="4"/>
  <c r="E50" i="4"/>
  <c r="D46" i="1" s="1"/>
  <c r="G644" i="1"/>
  <c r="G1445" i="1"/>
  <c r="J1445" i="1"/>
  <c r="H1445" i="1"/>
  <c r="H1440" i="1"/>
  <c r="G1440" i="1"/>
  <c r="I1440" i="1" s="1"/>
  <c r="J1440" i="1"/>
  <c r="I1449" i="1"/>
  <c r="H1464" i="1"/>
  <c r="G1464" i="1"/>
  <c r="I1464" i="1" s="1"/>
  <c r="H1474" i="1"/>
  <c r="G1474" i="1"/>
  <c r="H1479" i="1"/>
  <c r="G1479" i="1"/>
  <c r="I1479" i="1" s="1"/>
  <c r="H1546" i="1"/>
  <c r="G1546" i="1"/>
  <c r="H1562" i="1"/>
  <c r="G1562" i="1"/>
  <c r="H1578" i="1"/>
  <c r="G1578" i="1"/>
  <c r="H1442" i="1"/>
  <c r="G1442" i="1"/>
  <c r="I1442" i="1" s="1"/>
  <c r="J1442" i="1"/>
  <c r="F7" i="4"/>
  <c r="C3" i="1"/>
  <c r="C391" i="1"/>
  <c r="J1446" i="1"/>
  <c r="H1446" i="1"/>
  <c r="G1446" i="1"/>
  <c r="I1446" i="1" s="1"/>
  <c r="J1450" i="1"/>
  <c r="H1450" i="1"/>
  <c r="G1450" i="1"/>
  <c r="J1458" i="1"/>
  <c r="H1458" i="1"/>
  <c r="G1458" i="1"/>
  <c r="H1468" i="1"/>
  <c r="G1468" i="1"/>
  <c r="I1468" i="1" s="1"/>
  <c r="H1542" i="1"/>
  <c r="G1542" i="1"/>
  <c r="H1558" i="1"/>
  <c r="G1558" i="1"/>
  <c r="H1550" i="1"/>
  <c r="G1550" i="1"/>
  <c r="D346" i="1"/>
  <c r="J1444" i="1"/>
  <c r="H1444" i="1"/>
  <c r="G1444" i="1"/>
  <c r="H1538" i="1"/>
  <c r="G1538" i="1"/>
  <c r="H1554" i="1"/>
  <c r="G1554" i="1"/>
  <c r="J1447" i="1"/>
  <c r="J1451" i="1"/>
  <c r="J1455" i="1"/>
  <c r="J1459" i="1"/>
  <c r="G1480" i="1"/>
  <c r="H1574" i="1"/>
  <c r="G1574" i="1"/>
  <c r="H29" i="3"/>
  <c r="J1443" i="1"/>
  <c r="J1462" i="1"/>
  <c r="J1466" i="1"/>
  <c r="J1472" i="1"/>
  <c r="J1477" i="1"/>
  <c r="H1480" i="1"/>
  <c r="G1482" i="1"/>
  <c r="G1485" i="1"/>
  <c r="H1488" i="1"/>
  <c r="G1490" i="1"/>
  <c r="G1493" i="1"/>
  <c r="H1496" i="1"/>
  <c r="G1498" i="1"/>
  <c r="G1501" i="1"/>
  <c r="H1504" i="1"/>
  <c r="G1506" i="1"/>
  <c r="G1509" i="1"/>
  <c r="H1512" i="1"/>
  <c r="G1514" i="1"/>
  <c r="H1520" i="1"/>
  <c r="G1522" i="1"/>
  <c r="G1525" i="1"/>
  <c r="H1528" i="1"/>
  <c r="G1530" i="1"/>
  <c r="G1533" i="1"/>
  <c r="H1570" i="1"/>
  <c r="G1570" i="1"/>
  <c r="I24" i="3"/>
  <c r="G1447" i="1"/>
  <c r="I1447" i="1" s="1"/>
  <c r="H1449" i="1"/>
  <c r="J1449" i="1"/>
  <c r="G1451" i="1"/>
  <c r="I1451" i="1" s="1"/>
  <c r="H1453" i="1"/>
  <c r="G1455" i="1"/>
  <c r="H1457" i="1"/>
  <c r="I1457" i="1" s="1"/>
  <c r="J1457" i="1"/>
  <c r="G1459" i="1"/>
  <c r="I1459" i="1" s="1"/>
  <c r="H1461" i="1"/>
  <c r="G1465" i="1"/>
  <c r="I1465" i="1" s="1"/>
  <c r="G1471" i="1"/>
  <c r="I1471" i="1" s="1"/>
  <c r="G1476" i="1"/>
  <c r="I1476" i="1" s="1"/>
  <c r="H1537" i="1"/>
  <c r="G1537" i="1"/>
  <c r="H1541" i="1"/>
  <c r="G1541" i="1"/>
  <c r="H1545" i="1"/>
  <c r="G1545" i="1"/>
  <c r="H1549" i="1"/>
  <c r="G1549" i="1"/>
  <c r="H1553" i="1"/>
  <c r="G1553" i="1"/>
  <c r="H1557" i="1"/>
  <c r="G1557" i="1"/>
  <c r="H1561" i="1"/>
  <c r="G1561" i="1"/>
  <c r="H1566" i="1"/>
  <c r="G1566" i="1"/>
  <c r="F196" i="4"/>
  <c r="H308" i="9"/>
  <c r="F8" i="4"/>
  <c r="D50" i="4"/>
  <c r="D82" i="4"/>
  <c r="D106" i="4"/>
  <c r="F140" i="4"/>
  <c r="F164" i="4"/>
  <c r="D224" i="4"/>
  <c r="F299" i="4"/>
  <c r="D311" i="4"/>
  <c r="D298" i="4" s="1"/>
  <c r="F345" i="4"/>
  <c r="F351" i="4"/>
  <c r="D363" i="4"/>
  <c r="F397" i="4"/>
  <c r="E459" i="4"/>
  <c r="E593" i="4"/>
  <c r="D587" i="1" s="1"/>
  <c r="G310" i="9"/>
  <c r="E310" i="9" s="1"/>
  <c r="B310" i="9" s="1"/>
  <c r="F190" i="5"/>
  <c r="F36" i="6"/>
  <c r="D35" i="6"/>
  <c r="E82" i="4"/>
  <c r="D78" i="1" s="1"/>
  <c r="E311" i="4"/>
  <c r="D306" i="1" s="1"/>
  <c r="E643" i="4"/>
  <c r="D637" i="1" s="1"/>
  <c r="D580" i="4"/>
  <c r="E87" i="5"/>
  <c r="D177" i="5"/>
  <c r="F180" i="5"/>
  <c r="F207" i="5"/>
  <c r="D206" i="5"/>
  <c r="F5" i="6"/>
  <c r="E35" i="6"/>
  <c r="D114" i="6"/>
  <c r="F130" i="6"/>
  <c r="D129" i="6"/>
  <c r="G1565" i="1"/>
  <c r="G1569" i="1"/>
  <c r="G1573" i="1"/>
  <c r="G1577" i="1"/>
  <c r="F416" i="4"/>
  <c r="F530" i="4"/>
  <c r="D529" i="4"/>
  <c r="D644" i="4"/>
  <c r="D12" i="5"/>
  <c r="E206" i="5"/>
  <c r="F245" i="5"/>
  <c r="D42" i="8"/>
  <c r="D151" i="4"/>
  <c r="D421" i="4"/>
  <c r="D484" i="4"/>
  <c r="D515" i="4"/>
  <c r="E529" i="4"/>
  <c r="D567" i="4"/>
  <c r="F594" i="4"/>
  <c r="D593" i="4"/>
  <c r="F8" i="5"/>
  <c r="D7" i="5"/>
  <c r="F70" i="5"/>
  <c r="D69" i="5"/>
  <c r="D238" i="5"/>
  <c r="F246" i="5"/>
  <c r="E5" i="7"/>
  <c r="D49" i="8"/>
  <c r="M213" i="9"/>
  <c r="L213" i="9"/>
  <c r="G212" i="9"/>
  <c r="E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L192" i="9"/>
  <c r="F192" i="9" s="1"/>
  <c r="G281" i="9"/>
  <c r="E281" i="9" s="1"/>
  <c r="B281" i="9" s="1"/>
  <c r="G280" i="9"/>
  <c r="E280" i="9" s="1"/>
  <c r="B280" i="9" s="1"/>
  <c r="G279" i="9"/>
  <c r="E279" i="9" s="1"/>
  <c r="B279" i="9" s="1"/>
  <c r="G192" i="9"/>
  <c r="E192" i="9" s="1"/>
  <c r="B192" i="9" s="1"/>
  <c r="G191" i="9"/>
  <c r="E191" i="9" s="1"/>
  <c r="B191" i="9" s="1"/>
  <c r="G190" i="9"/>
  <c r="E190" i="9" s="1"/>
  <c r="B190" i="9" s="1"/>
  <c r="G189" i="9"/>
  <c r="E189" i="9" s="1"/>
  <c r="B189" i="9" s="1"/>
  <c r="G188" i="9"/>
  <c r="E188" i="9" s="1"/>
  <c r="B188" i="9" s="1"/>
  <c r="G187" i="9"/>
  <c r="E187" i="9" s="1"/>
  <c r="B187" i="9" s="1"/>
  <c r="G185" i="9"/>
  <c r="E185" i="9" s="1"/>
  <c r="B185" i="9" s="1"/>
  <c r="G165" i="9"/>
  <c r="G164" i="9"/>
  <c r="E164" i="9" s="1"/>
  <c r="B164" i="9" s="1"/>
  <c r="G163" i="9"/>
  <c r="E163" i="9" s="1"/>
  <c r="B163" i="9" s="1"/>
  <c r="G162" i="9"/>
  <c r="E162" i="9" s="1"/>
  <c r="B162" i="9" s="1"/>
  <c r="G161" i="9"/>
  <c r="E161" i="9" s="1"/>
  <c r="B161" i="9" s="1"/>
  <c r="G186" i="9"/>
  <c r="E186" i="9" s="1"/>
  <c r="B186"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H166" i="9"/>
  <c r="G184" i="9"/>
  <c r="E184" i="9" s="1"/>
  <c r="B184" i="9" s="1"/>
  <c r="G166" i="9"/>
  <c r="E166" i="9" s="1"/>
  <c r="B166" i="9" s="1"/>
  <c r="H165" i="9"/>
  <c r="I10" i="9"/>
  <c r="E290" i="9"/>
  <c r="B290" i="9" s="1"/>
  <c r="E48" i="9"/>
  <c r="B48" i="9" s="1"/>
  <c r="B54" i="9"/>
  <c r="E60" i="9"/>
  <c r="B60" i="9" s="1"/>
  <c r="B66" i="9"/>
  <c r="E76" i="9"/>
  <c r="B76" i="9" s="1"/>
  <c r="B46" i="9"/>
  <c r="B58" i="9"/>
  <c r="E56" i="9"/>
  <c r="B56" i="9" s="1"/>
  <c r="E68" i="9"/>
  <c r="B68" i="9" s="1"/>
  <c r="B74" i="9"/>
  <c r="B227" i="9"/>
  <c r="B229" i="9"/>
  <c r="B239" i="9"/>
  <c r="B245" i="9"/>
  <c r="B255" i="9"/>
  <c r="B263" i="9"/>
  <c r="B268" i="9"/>
  <c r="B215" i="9"/>
  <c r="B231" i="9"/>
  <c r="B237" i="9"/>
  <c r="B247" i="9"/>
  <c r="B253" i="9"/>
  <c r="B270" i="9"/>
  <c r="I31" i="3" l="1"/>
  <c r="D1469" i="1"/>
  <c r="I1455" i="1"/>
  <c r="H1483" i="1"/>
  <c r="G1483" i="1"/>
  <c r="H1223" i="1"/>
  <c r="G1223" i="1"/>
  <c r="F643" i="4"/>
  <c r="E237" i="5"/>
  <c r="D1215" i="1"/>
  <c r="H1168" i="1"/>
  <c r="G1168" i="1"/>
  <c r="G1167" i="1"/>
  <c r="H1167" i="1"/>
  <c r="H1148" i="1"/>
  <c r="G1148" i="1"/>
  <c r="G1034" i="1"/>
  <c r="E350" i="4"/>
  <c r="D345" i="1" s="1"/>
  <c r="H255" i="1"/>
  <c r="G255" i="1"/>
  <c r="H248" i="1"/>
  <c r="G248" i="1"/>
  <c r="G184" i="1"/>
  <c r="F163" i="4"/>
  <c r="H159" i="1"/>
  <c r="G159" i="1"/>
  <c r="F152" i="4"/>
  <c r="G21" i="9"/>
  <c r="H21" i="9"/>
  <c r="E151" i="4"/>
  <c r="E289" i="4" s="1"/>
  <c r="G148" i="1"/>
  <c r="H1013" i="1"/>
  <c r="G1013" i="1"/>
  <c r="E7" i="5"/>
  <c r="I20" i="3" s="1"/>
  <c r="H121" i="1"/>
  <c r="G121" i="1"/>
  <c r="C293" i="1"/>
  <c r="D68" i="5"/>
  <c r="F69" i="5"/>
  <c r="C1047" i="1"/>
  <c r="F515" i="4"/>
  <c r="C509" i="1"/>
  <c r="H311" i="9"/>
  <c r="D1183" i="1"/>
  <c r="I25" i="3"/>
  <c r="D1329" i="1"/>
  <c r="E68" i="5"/>
  <c r="D1065" i="1"/>
  <c r="F363" i="4"/>
  <c r="C358" i="1"/>
  <c r="F106" i="4"/>
  <c r="C102" i="1"/>
  <c r="E141" i="6"/>
  <c r="G391" i="1"/>
  <c r="H391" i="1"/>
  <c r="I29" i="3"/>
  <c r="D1436" i="1"/>
  <c r="F484" i="4"/>
  <c r="C478" i="1"/>
  <c r="I34" i="3"/>
  <c r="C1517" i="1"/>
  <c r="F12" i="5"/>
  <c r="C990" i="1"/>
  <c r="F129" i="6"/>
  <c r="C1423" i="1"/>
  <c r="F580" i="4"/>
  <c r="C574" i="1"/>
  <c r="F35" i="6"/>
  <c r="H25" i="3"/>
  <c r="C1329" i="1"/>
  <c r="F224" i="4"/>
  <c r="C220" i="1"/>
  <c r="F82" i="4"/>
  <c r="C78" i="1"/>
  <c r="E6" i="4"/>
  <c r="D350" i="4"/>
  <c r="H346" i="1"/>
  <c r="G346" i="1"/>
  <c r="H3" i="1"/>
  <c r="G3" i="1"/>
  <c r="D43" i="8"/>
  <c r="K1451" i="9" s="1"/>
  <c r="C1524" i="1"/>
  <c r="E165" i="9"/>
  <c r="B165" i="9" s="1"/>
  <c r="F213" i="9"/>
  <c r="B213" i="9" s="1"/>
  <c r="H20" i="3"/>
  <c r="C985" i="1"/>
  <c r="F567" i="4"/>
  <c r="C561" i="1"/>
  <c r="F421" i="4"/>
  <c r="D420" i="4"/>
  <c r="C415" i="1"/>
  <c r="F644" i="4"/>
  <c r="C638" i="1"/>
  <c r="D141" i="6"/>
  <c r="H637" i="1"/>
  <c r="G637" i="1"/>
  <c r="E420" i="4"/>
  <c r="D453" i="1"/>
  <c r="F50" i="4"/>
  <c r="C46" i="1"/>
  <c r="E298" i="4"/>
  <c r="F298" i="4" s="1"/>
  <c r="I1444" i="1"/>
  <c r="I1450" i="1"/>
  <c r="D6" i="4"/>
  <c r="F593" i="4"/>
  <c r="C587" i="1"/>
  <c r="G311" i="9"/>
  <c r="F206" i="5"/>
  <c r="C1183" i="1"/>
  <c r="E176" i="5"/>
  <c r="F238" i="5"/>
  <c r="D237" i="5"/>
  <c r="C1215" i="1"/>
  <c r="E528" i="4"/>
  <c r="D523" i="1"/>
  <c r="H17" i="3"/>
  <c r="D289" i="4"/>
  <c r="C147" i="1"/>
  <c r="D528" i="4"/>
  <c r="F529" i="4"/>
  <c r="C523" i="1"/>
  <c r="H27" i="3"/>
  <c r="F114" i="6"/>
  <c r="C1408" i="1"/>
  <c r="G318" i="9"/>
  <c r="E318" i="9" s="1"/>
  <c r="G308" i="9"/>
  <c r="E308" i="9" s="1"/>
  <c r="B308" i="9" s="1"/>
  <c r="D176" i="5"/>
  <c r="F177" i="5"/>
  <c r="C1154" i="1"/>
  <c r="F311" i="4"/>
  <c r="C306" i="1"/>
  <c r="G316" i="9"/>
  <c r="E316" i="9" s="1"/>
  <c r="I1458" i="1"/>
  <c r="I1474" i="1"/>
  <c r="H1469" i="1" l="1"/>
  <c r="G1469" i="1"/>
  <c r="G313" i="9"/>
  <c r="E313" i="9" s="1"/>
  <c r="G314" i="9"/>
  <c r="E314" i="9" s="1"/>
  <c r="B314" i="9" s="1"/>
  <c r="I23" i="3"/>
  <c r="D1214" i="1"/>
  <c r="E311" i="9"/>
  <c r="B311" i="9" s="1"/>
  <c r="I17" i="3"/>
  <c r="F151" i="4"/>
  <c r="D147" i="1"/>
  <c r="H147" i="1" s="1"/>
  <c r="E21" i="9"/>
  <c r="B21" i="9" s="1"/>
  <c r="F7" i="5"/>
  <c r="D985" i="1"/>
  <c r="H985" i="1" s="1"/>
  <c r="D412" i="4"/>
  <c r="F6" i="4"/>
  <c r="H16" i="3"/>
  <c r="D290" i="4"/>
  <c r="C2" i="1"/>
  <c r="H638" i="1"/>
  <c r="G638" i="1"/>
  <c r="E317" i="9"/>
  <c r="B318" i="9"/>
  <c r="E636" i="4"/>
  <c r="D630" i="1" s="1"/>
  <c r="D522" i="1"/>
  <c r="G1524" i="1"/>
  <c r="H1524" i="1"/>
  <c r="H78" i="1"/>
  <c r="G78" i="1"/>
  <c r="H1329" i="1"/>
  <c r="G1329" i="1"/>
  <c r="I28" i="3"/>
  <c r="D1435" i="1"/>
  <c r="G46" i="1"/>
  <c r="H46" i="1"/>
  <c r="F420" i="4"/>
  <c r="D635" i="4"/>
  <c r="C414" i="1"/>
  <c r="I16" i="3"/>
  <c r="E290" i="4"/>
  <c r="D286" i="1" s="1"/>
  <c r="E412" i="4"/>
  <c r="D2" i="1"/>
  <c r="G574" i="1"/>
  <c r="H574" i="1"/>
  <c r="H990" i="1"/>
  <c r="G990" i="1"/>
  <c r="H509" i="1"/>
  <c r="G509" i="1"/>
  <c r="H523" i="1"/>
  <c r="G523" i="1"/>
  <c r="B316" i="9"/>
  <c r="E315" i="9"/>
  <c r="I10" i="3" s="1"/>
  <c r="H1408" i="1"/>
  <c r="G1408" i="1"/>
  <c r="D413" i="4"/>
  <c r="D291" i="4"/>
  <c r="F289" i="4"/>
  <c r="C285" i="1"/>
  <c r="H1215" i="1"/>
  <c r="G1215" i="1"/>
  <c r="E175" i="5"/>
  <c r="D1152" i="1" s="1"/>
  <c r="I22" i="3"/>
  <c r="D1153" i="1"/>
  <c r="H19" i="9"/>
  <c r="E19" i="9" s="1"/>
  <c r="B19" i="9" s="1"/>
  <c r="H587" i="1"/>
  <c r="G587" i="1"/>
  <c r="H453" i="1"/>
  <c r="G453" i="1"/>
  <c r="H28" i="3"/>
  <c r="F141" i="6"/>
  <c r="C1435" i="1"/>
  <c r="B313" i="9"/>
  <c r="H561" i="1"/>
  <c r="G561" i="1"/>
  <c r="I35" i="3"/>
  <c r="C1518" i="1"/>
  <c r="H11" i="3" s="1"/>
  <c r="H1423" i="1"/>
  <c r="G1423" i="1"/>
  <c r="H1517" i="1"/>
  <c r="G1517" i="1"/>
  <c r="G478" i="1"/>
  <c r="H478" i="1"/>
  <c r="H102" i="1"/>
  <c r="G102" i="1"/>
  <c r="H1065" i="1"/>
  <c r="G1065" i="1"/>
  <c r="H1047" i="1"/>
  <c r="G1047" i="1"/>
  <c r="H1436" i="1"/>
  <c r="G1436" i="1"/>
  <c r="G358" i="1"/>
  <c r="H358" i="1"/>
  <c r="H21" i="3"/>
  <c r="F68" i="5"/>
  <c r="C1046" i="1"/>
  <c r="G1154" i="1"/>
  <c r="H1154" i="1"/>
  <c r="G306" i="1"/>
  <c r="H306" i="1"/>
  <c r="F176" i="5"/>
  <c r="D175" i="5"/>
  <c r="H22" i="3"/>
  <c r="C1153" i="1"/>
  <c r="D636" i="4"/>
  <c r="F528" i="4"/>
  <c r="C522" i="1"/>
  <c r="F237" i="5"/>
  <c r="H23" i="3"/>
  <c r="C1214" i="1"/>
  <c r="H1183" i="1"/>
  <c r="G1183" i="1"/>
  <c r="E407" i="4"/>
  <c r="D402" i="1" s="1"/>
  <c r="D293" i="1"/>
  <c r="H293" i="1" s="1"/>
  <c r="E408" i="4"/>
  <c r="D403" i="1" s="1"/>
  <c r="E635" i="4"/>
  <c r="D629" i="1" s="1"/>
  <c r="D414" i="1"/>
  <c r="G415" i="1"/>
  <c r="H415" i="1"/>
  <c r="D6" i="5"/>
  <c r="E413" i="4"/>
  <c r="E291" i="4"/>
  <c r="D287" i="1" s="1"/>
  <c r="D285" i="1"/>
  <c r="D408" i="4"/>
  <c r="F350" i="4"/>
  <c r="C345" i="1"/>
  <c r="H220" i="1"/>
  <c r="G220" i="1"/>
  <c r="I21" i="3"/>
  <c r="E6" i="5"/>
  <c r="D1046" i="1"/>
  <c r="D407" i="4"/>
  <c r="H9" i="3" l="1"/>
  <c r="E312" i="9"/>
  <c r="I11" i="3" s="1"/>
  <c r="G147" i="1"/>
  <c r="G985" i="1"/>
  <c r="K3" i="9"/>
  <c r="I9" i="3"/>
  <c r="G345" i="1"/>
  <c r="H345" i="1"/>
  <c r="G1153" i="1"/>
  <c r="H1153" i="1"/>
  <c r="E640" i="4"/>
  <c r="E415" i="4"/>
  <c r="D410" i="1" s="1"/>
  <c r="D408" i="1"/>
  <c r="H522" i="1"/>
  <c r="G522" i="1"/>
  <c r="H1518" i="1"/>
  <c r="G1518" i="1"/>
  <c r="E639" i="4"/>
  <c r="E414" i="4"/>
  <c r="D409" i="1" s="1"/>
  <c r="D407" i="1"/>
  <c r="G293" i="1"/>
  <c r="H278" i="9"/>
  <c r="D984" i="1"/>
  <c r="H1046" i="1"/>
  <c r="G1046" i="1"/>
  <c r="F407" i="4"/>
  <c r="C402" i="1"/>
  <c r="F408" i="4"/>
  <c r="C403" i="1"/>
  <c r="G285" i="9"/>
  <c r="E285" i="9" s="1"/>
  <c r="B285" i="9" s="1"/>
  <c r="G278" i="9"/>
  <c r="F6" i="5"/>
  <c r="C984" i="1"/>
  <c r="H1214" i="1"/>
  <c r="G1214" i="1"/>
  <c r="F175" i="5"/>
  <c r="C1152" i="1"/>
  <c r="F291" i="4"/>
  <c r="C287" i="1"/>
  <c r="H414" i="1"/>
  <c r="G414" i="1"/>
  <c r="G2" i="1"/>
  <c r="H2" i="1"/>
  <c r="D639" i="4"/>
  <c r="F412" i="4"/>
  <c r="D414" i="4"/>
  <c r="C407" i="1"/>
  <c r="N3" i="9"/>
  <c r="H285" i="1"/>
  <c r="G285" i="1"/>
  <c r="F636" i="4"/>
  <c r="C630" i="1"/>
  <c r="H1435" i="1"/>
  <c r="G1435" i="1"/>
  <c r="F413" i="4"/>
  <c r="D415" i="4"/>
  <c r="D640" i="4"/>
  <c r="C408" i="1"/>
  <c r="F635" i="4"/>
  <c r="C629" i="1"/>
  <c r="F290" i="4"/>
  <c r="C286" i="1"/>
  <c r="G286" i="1" l="1"/>
  <c r="H286" i="1"/>
  <c r="H408" i="1"/>
  <c r="G408" i="1"/>
  <c r="H407" i="1"/>
  <c r="G407" i="1"/>
  <c r="D642" i="4"/>
  <c r="F640" i="4"/>
  <c r="C634" i="1"/>
  <c r="F414" i="4"/>
  <c r="C409" i="1"/>
  <c r="H287" i="1"/>
  <c r="G287" i="1"/>
  <c r="E278" i="9"/>
  <c r="G402" i="1"/>
  <c r="H402" i="1"/>
  <c r="E642" i="4"/>
  <c r="D634" i="1"/>
  <c r="H629" i="1"/>
  <c r="G629" i="1"/>
  <c r="F415" i="4"/>
  <c r="C410" i="1"/>
  <c r="H630" i="1"/>
  <c r="G630" i="1"/>
  <c r="E641" i="4"/>
  <c r="D633" i="1"/>
  <c r="F639" i="4"/>
  <c r="D641" i="4"/>
  <c r="C633" i="1"/>
  <c r="H1152" i="1"/>
  <c r="G1152" i="1"/>
  <c r="H8" i="3"/>
  <c r="H984" i="1"/>
  <c r="G984" i="1"/>
  <c r="H403" i="1"/>
  <c r="G403" i="1"/>
  <c r="G409" i="1" l="1"/>
  <c r="H409" i="1"/>
  <c r="D646" i="4"/>
  <c r="F642" i="4"/>
  <c r="C636" i="1"/>
  <c r="H633" i="1"/>
  <c r="G633" i="1"/>
  <c r="H410" i="1"/>
  <c r="G410" i="1"/>
  <c r="E277" i="9"/>
  <c r="I8" i="3" s="1"/>
  <c r="B278" i="9"/>
  <c r="M3" i="9"/>
  <c r="F641" i="4"/>
  <c r="D645" i="4"/>
  <c r="C635" i="1"/>
  <c r="E645" i="4"/>
  <c r="D635" i="1"/>
  <c r="E646" i="4"/>
  <c r="D636" i="1"/>
  <c r="H634" i="1"/>
  <c r="G634" i="1"/>
  <c r="I19" i="3" l="1"/>
  <c r="D640" i="1"/>
  <c r="F645" i="4"/>
  <c r="H18" i="3"/>
  <c r="C639" i="1"/>
  <c r="G276" i="9"/>
  <c r="E276" i="9" s="1"/>
  <c r="B276" i="9" s="1"/>
  <c r="F646" i="4"/>
  <c r="H19" i="3"/>
  <c r="C640" i="1"/>
  <c r="H636" i="1"/>
  <c r="G636" i="1"/>
  <c r="I18" i="3"/>
  <c r="D639" i="1"/>
  <c r="G635" i="1"/>
  <c r="H635" i="1"/>
  <c r="G640" i="1" l="1"/>
  <c r="H640" i="1"/>
  <c r="H639" i="1"/>
  <c r="G639" i="1"/>
  <c r="H7" i="3"/>
  <c r="J3" i="9" l="1"/>
  <c r="G274" i="9" l="1"/>
  <c r="M272" i="9"/>
  <c r="L272" i="9"/>
  <c r="H274" i="9"/>
  <c r="H18" i="9"/>
  <c r="G18" i="9"/>
  <c r="J5" i="9"/>
  <c r="L16" i="9"/>
  <c r="J6" i="9"/>
  <c r="I11" i="9"/>
  <c r="H17" i="9"/>
  <c r="I8" i="9"/>
  <c r="M15" i="9"/>
  <c r="J8" i="9"/>
  <c r="I13" i="9"/>
  <c r="J17" i="9"/>
  <c r="J9" i="9"/>
  <c r="K5" i="9"/>
  <c r="M16" i="9"/>
  <c r="J7" i="9"/>
  <c r="J12" i="9"/>
  <c r="I6" i="9"/>
  <c r="K12" i="9"/>
  <c r="G17" i="9"/>
  <c r="I7" i="9"/>
  <c r="K13" i="9"/>
  <c r="K10" i="9"/>
  <c r="G16" i="9"/>
  <c r="I9" i="9"/>
  <c r="G15" i="9"/>
  <c r="I17" i="9"/>
  <c r="K11" i="9"/>
  <c r="H15" i="9"/>
  <c r="J10" i="9"/>
  <c r="K7" i="9"/>
  <c r="K8" i="9"/>
  <c r="J13" i="9"/>
  <c r="K9" i="9"/>
  <c r="L15" i="9"/>
  <c r="K6" i="9"/>
  <c r="J11" i="9"/>
  <c r="I5" i="9"/>
  <c r="H16" i="9"/>
  <c r="I12" i="9"/>
  <c r="E18" i="9" l="1"/>
  <c r="B18" i="9" s="1"/>
  <c r="F15" i="9"/>
  <c r="E15" i="9"/>
  <c r="E12" i="9"/>
  <c r="B12" i="9" s="1"/>
  <c r="E16" i="9"/>
  <c r="E17" i="9"/>
  <c r="B17" i="9" s="1"/>
  <c r="F16" i="9"/>
  <c r="E13" i="9"/>
  <c r="B13" i="9" s="1"/>
  <c r="F272" i="9"/>
  <c r="B272" i="9" s="1"/>
  <c r="E5" i="9"/>
  <c r="E10" i="9"/>
  <c r="B10" i="9" s="1"/>
  <c r="E6" i="9"/>
  <c r="B6" i="9" s="1"/>
  <c r="E8" i="9"/>
  <c r="B8" i="9" s="1"/>
  <c r="E11" i="9"/>
  <c r="B11" i="9" s="1"/>
  <c r="E9" i="9"/>
  <c r="B9" i="9" s="1"/>
  <c r="E7" i="9"/>
  <c r="B7" i="9" s="1"/>
  <c r="E274" i="9"/>
  <c r="B16" i="9" l="1"/>
  <c r="B15" i="9"/>
  <c r="F14" i="9"/>
  <c r="E14" i="9"/>
  <c r="F20" i="9"/>
  <c r="E4" i="9"/>
  <c r="B5" i="9"/>
  <c r="B274" i="9"/>
  <c r="E20" i="9"/>
  <c r="I7" i="3" s="1"/>
  <c r="F3" i="9" l="1"/>
  <c r="E3" i="9"/>
</calcChain>
</file>

<file path=xl/sharedStrings.xml><?xml version="1.0" encoding="utf-8"?>
<sst xmlns="http://schemas.openxmlformats.org/spreadsheetml/2006/main" count="4374" uniqueCount="3426">
  <si>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</si>
  <si>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</si>
  <si>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</si>
  <si>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</si>
  <si>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</si>
  <si>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</si>
  <si>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</si>
  <si>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</si>
  <si>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</si>
  <si>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</si>
  <si>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</si>
  <si>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</si>
  <si>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</si>
  <si>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</si>
  <si>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</si>
  <si>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</si>
  <si>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</si>
  <si>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</si>
  <si>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</si>
  <si>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</si>
  <si>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</si>
  <si>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</si>
  <si>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</si>
  <si>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</si>
  <si>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</si>
  <si>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</si>
  <si>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</si>
  <si>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</si>
  <si>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</si>
  <si>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</si>
  <si>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</si>
  <si>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SVEUČILIŠTE U SPLITU - EKONOMSKI FAKULTET</t>
  </si>
  <si>
    <t>BILANCA</t>
  </si>
  <si>
    <t>RAS funkcijski</t>
  </si>
  <si>
    <t>Razina:</t>
  </si>
  <si>
    <t>11</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</si>
  <si>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</si>
  <si>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</si>
  <si>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</si>
  <si>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</si>
  <si>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</si>
  <si>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</si>
  <si>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</si>
  <si>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</si>
  <si>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</si>
  <si>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</si>
  <si>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</si>
  <si>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</si>
  <si>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</si>
  <si>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2372 - SVEUČILIŠTE U SPLITU - EKONOMSKI FAKULTET</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</si>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</sst>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000"/>
    <numFmt numFmtId="165" formatCode="000"/>
    <numFmt numFmtId="166"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43"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1" fontId="1" fillId="0" borderId="4" xfId="0" applyNumberFormat="1" applyFont="1" applyFill="1" applyBorder="1" applyProtection="1"/>
    <xf numFmtId="2" fontId="1" fillId="0" borderId="5" xfId="0" applyNumberFormat="1" applyFont="1" applyFill="1" applyBorder="1" applyProtection="1"/>
    <xf numFmtId="4" fontId="1" fillId="0" borderId="0"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10" fillId="0" borderId="0" xfId="0" applyNumberFormat="1" applyFont="1" applyFill="1" applyBorder="1" applyAlignment="1" applyProtection="1">
      <alignment horizontal="right" vertical="center" wrapText="1"/>
    </xf>
    <xf numFmtId="0" fontId="11"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right" vertical="center"/>
    </xf>
    <xf numFmtId="0" fontId="13"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4"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wrapText="1"/>
    </xf>
    <xf numFmtId="0" fontId="3" fillId="5" borderId="9" xfId="0" applyNumberFormat="1" applyFont="1" applyFill="1" applyBorder="1" applyAlignment="1" applyProtection="1">
      <alignment horizontal="center" vertical="center"/>
    </xf>
    <xf numFmtId="0" fontId="15" fillId="5" borderId="21" xfId="0" applyNumberFormat="1" applyFont="1" applyFill="1" applyBorder="1" applyAlignment="1" applyProtection="1">
      <alignment horizontal="center" vertical="center" wrapText="1"/>
    </xf>
    <xf numFmtId="0" fontId="3" fillId="5" borderId="22" xfId="0" applyNumberFormat="1" applyFont="1" applyFill="1" applyBorder="1" applyAlignment="1" applyProtection="1">
      <alignment horizontal="center" vertical="center"/>
    </xf>
    <xf numFmtId="0" fontId="14"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15" fillId="5" borderId="25" xfId="0" applyNumberFormat="1" applyFont="1" applyFill="1" applyBorder="1" applyAlignment="1" applyProtection="1">
      <alignment horizontal="center" vertical="center" wrapText="1"/>
    </xf>
    <xf numFmtId="0" fontId="3" fillId="5" borderId="26" xfId="0" applyNumberFormat="1" applyFont="1" applyFill="1" applyBorder="1" applyAlignment="1" applyProtection="1">
      <alignment horizontal="center" vertical="center"/>
    </xf>
    <xf numFmtId="0" fontId="15" fillId="5" borderId="7" xfId="0" applyNumberFormat="1" applyFont="1" applyFill="1" applyBorder="1" applyAlignment="1" applyProtection="1">
      <alignment horizontal="center" vertical="center" wrapText="1"/>
    </xf>
    <xf numFmtId="0" fontId="3" fillId="5" borderId="29" xfId="0" applyNumberFormat="1" applyFont="1" applyFill="1" applyBorder="1" applyAlignment="1" applyProtection="1">
      <alignment horizontal="center" vertical="center"/>
    </xf>
    <xf numFmtId="165" fontId="5" fillId="0" borderId="39" xfId="0" applyNumberFormat="1" applyFont="1" applyFill="1" applyBorder="1" applyAlignment="1" applyProtection="1">
      <alignment horizontal="center" vertical="center"/>
    </xf>
    <xf numFmtId="165" fontId="5" fillId="0" borderId="45" xfId="0" applyNumberFormat="1" applyFont="1" applyFill="1" applyBorder="1" applyAlignment="1" applyProtection="1">
      <alignment horizontal="center" vertical="center"/>
    </xf>
    <xf numFmtId="165" fontId="5" fillId="0" borderId="5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4" fontId="17" fillId="0" borderId="60" xfId="0" applyNumberFormat="1" applyFont="1" applyFill="1" applyBorder="1" applyAlignment="1" applyProtection="1">
      <alignment vertical="center" wrapText="1"/>
    </xf>
    <xf numFmtId="0" fontId="20" fillId="0" borderId="0" xfId="0" applyNumberFormat="1" applyFont="1" applyFill="1" applyBorder="1" applyAlignment="1" applyProtection="1">
      <alignment vertical="center"/>
    </xf>
    <xf numFmtId="1" fontId="1" fillId="6" borderId="4" xfId="0" applyNumberFormat="1" applyFont="1" applyFill="1" applyBorder="1" applyProtection="1"/>
    <xf numFmtId="1" fontId="1" fillId="6" borderId="0" xfId="0" applyNumberFormat="1" applyFont="1" applyFill="1" applyBorder="1" applyProtection="1"/>
    <xf numFmtId="2" fontId="1" fillId="6" borderId="0" xfId="0" applyNumberFormat="1" applyFont="1" applyFill="1" applyBorder="1" applyProtection="1"/>
    <xf numFmtId="2" fontId="1" fillId="6" borderId="5" xfId="0" applyNumberFormat="1" applyFont="1" applyFill="1" applyBorder="1" applyProtection="1"/>
    <xf numFmtId="0" fontId="22" fillId="0" borderId="86" xfId="7" applyNumberFormat="1" applyFont="1" applyFill="1" applyBorder="1" applyAlignment="1" applyProtection="1">
      <alignment horizontal="center" vertical="center"/>
      <protection hidden="1"/>
    </xf>
    <xf numFmtId="0" fontId="21" fillId="0" borderId="0" xfId="0" applyNumberFormat="1" applyFont="1" applyFill="1" applyBorder="1" applyProtection="1"/>
    <xf numFmtId="0" fontId="29" fillId="0" borderId="0" xfId="0" applyNumberFormat="1" applyFont="1" applyFill="1" applyBorder="1" applyProtection="1"/>
    <xf numFmtId="0" fontId="24" fillId="0" borderId="0" xfId="0" applyNumberFormat="1" applyFont="1" applyFill="1" applyBorder="1" applyAlignment="1" applyProtection="1">
      <alignment vertical="center"/>
    </xf>
    <xf numFmtId="49" fontId="33" fillId="0" borderId="59" xfId="0" applyNumberFormat="1" applyFont="1" applyFill="1" applyBorder="1" applyAlignment="1" applyProtection="1">
      <alignment horizontal="left" vertical="top" wrapText="1"/>
    </xf>
    <xf numFmtId="4" fontId="32" fillId="0" borderId="40" xfId="0" applyNumberFormat="1" applyFont="1" applyFill="1" applyBorder="1" applyAlignment="1" applyProtection="1">
      <alignment horizontal="right" vertical="top" shrinkToFit="1"/>
    </xf>
    <xf numFmtId="166" fontId="34" fillId="0" borderId="60" xfId="0" applyNumberFormat="1" applyFont="1" applyFill="1" applyBorder="1" applyAlignment="1" applyProtection="1">
      <alignment horizontal="right" vertical="top"/>
    </xf>
    <xf numFmtId="49" fontId="24" fillId="0" borderId="58" xfId="0" applyNumberFormat="1" applyFont="1" applyFill="1" applyBorder="1" applyAlignment="1" applyProtection="1">
      <alignment horizontal="left" vertical="top" wrapText="1"/>
    </xf>
    <xf numFmtId="49" fontId="33" fillId="0" borderId="61" xfId="0" applyNumberFormat="1" applyFont="1" applyFill="1" applyBorder="1" applyAlignment="1" applyProtection="1">
      <alignment horizontal="left" vertical="top" wrapText="1"/>
    </xf>
    <xf numFmtId="49" fontId="24" fillId="0" borderId="62" xfId="0" applyNumberFormat="1" applyFont="1" applyFill="1" applyBorder="1" applyAlignment="1" applyProtection="1">
      <alignment horizontal="left" vertical="top" wrapText="1"/>
    </xf>
    <xf numFmtId="49" fontId="33" fillId="0" borderId="64" xfId="0" applyNumberFormat="1" applyFont="1" applyFill="1" applyBorder="1" applyAlignment="1" applyProtection="1">
      <alignment horizontal="left" vertical="top" wrapText="1"/>
    </xf>
    <xf numFmtId="166" fontId="34" fillId="0" borderId="65" xfId="0" applyNumberFormat="1" applyFont="1" applyFill="1" applyBorder="1" applyAlignment="1" applyProtection="1">
      <alignment horizontal="right" vertical="top"/>
    </xf>
    <xf numFmtId="4" fontId="31" fillId="5" borderId="56" xfId="0" applyNumberFormat="1" applyFont="1" applyFill="1" applyBorder="1" applyAlignment="1" applyProtection="1">
      <alignment horizontal="left" vertical="center"/>
    </xf>
    <xf numFmtId="0" fontId="31" fillId="5" borderId="57" xfId="0" applyNumberFormat="1" applyFont="1" applyFill="1" applyBorder="1" applyAlignment="1" applyProtection="1">
      <alignment horizontal="left" vertical="center"/>
    </xf>
    <xf numFmtId="49" fontId="24" fillId="0" borderId="58" xfId="0" applyNumberFormat="1" applyFont="1" applyFill="1" applyBorder="1" applyAlignment="1" applyProtection="1">
      <alignment horizontal="left" vertical="top" shrinkToFit="1"/>
    </xf>
    <xf numFmtId="49" fontId="33" fillId="0" borderId="59" xfId="0" applyNumberFormat="1" applyFont="1" applyFill="1" applyBorder="1" applyAlignment="1" applyProtection="1">
      <alignment horizontal="left" vertical="top" shrinkToFit="1"/>
    </xf>
    <xf numFmtId="4" fontId="32" fillId="0" borderId="63" xfId="0" applyNumberFormat="1" applyFont="1" applyFill="1" applyBorder="1" applyAlignment="1" applyProtection="1">
      <alignment horizontal="right" vertical="top" shrinkToFit="1"/>
    </xf>
    <xf numFmtId="166" fontId="34" fillId="0" borderId="60" xfId="0" applyNumberFormat="1" applyFont="1" applyFill="1" applyBorder="1" applyAlignment="1" applyProtection="1">
      <alignment horizontal="right" vertical="center"/>
    </xf>
    <xf numFmtId="0" fontId="37" fillId="0" borderId="0" xfId="0" applyNumberFormat="1" applyFont="1" applyFill="1" applyBorder="1" applyProtection="1"/>
    <xf numFmtId="0" fontId="36" fillId="0" borderId="34" xfId="0" applyNumberFormat="1" applyFont="1" applyFill="1" applyBorder="1" applyAlignment="1" applyProtection="1">
      <alignment horizontal="center" vertical="center" wrapText="1"/>
    </xf>
    <xf numFmtId="49" fontId="33" fillId="5" borderId="67" xfId="0" applyNumberFormat="1" applyFont="1" applyFill="1" applyBorder="1" applyAlignment="1" applyProtection="1">
      <alignment horizontal="left" vertical="center"/>
    </xf>
    <xf numFmtId="0" fontId="36" fillId="0" borderId="0" xfId="0" applyNumberFormat="1" applyFont="1" applyFill="1" applyBorder="1" applyAlignment="1" applyProtection="1">
      <alignment horizontal="center" vertical="center" wrapText="1"/>
    </xf>
    <xf numFmtId="49" fontId="24" fillId="0" borderId="68" xfId="0" applyNumberFormat="1" applyFont="1" applyFill="1" applyBorder="1" applyAlignment="1" applyProtection="1">
      <alignment horizontal="left" vertical="top" wrapText="1"/>
    </xf>
    <xf numFmtId="49" fontId="33" fillId="0" borderId="54" xfId="0" applyNumberFormat="1" applyFont="1" applyFill="1" applyBorder="1" applyAlignment="1" applyProtection="1">
      <alignment horizontal="left" vertical="top" wrapText="1"/>
    </xf>
    <xf numFmtId="0" fontId="39" fillId="0" borderId="0" xfId="0" applyNumberFormat="1" applyFont="1" applyFill="1" applyBorder="1" applyProtection="1"/>
    <xf numFmtId="0" fontId="34" fillId="0" borderId="0" xfId="0" applyNumberFormat="1" applyFont="1" applyFill="1" applyBorder="1" applyAlignment="1" applyProtection="1">
      <alignment vertical="center"/>
    </xf>
    <xf numFmtId="0" fontId="31" fillId="5" borderId="56" xfId="0" applyNumberFormat="1" applyFont="1" applyFill="1" applyBorder="1" applyAlignment="1" applyProtection="1">
      <alignment horizontal="left" vertical="center"/>
    </xf>
    <xf numFmtId="49" fontId="31" fillId="5" borderId="67" xfId="0" applyNumberFormat="1" applyFont="1" applyFill="1" applyBorder="1" applyAlignment="1" applyProtection="1">
      <alignment horizontal="left" vertical="center"/>
    </xf>
    <xf numFmtId="49" fontId="31" fillId="5" borderId="3" xfId="0" applyNumberFormat="1" applyFont="1" applyFill="1" applyBorder="1" applyAlignment="1" applyProtection="1">
      <alignment horizontal="left" vertical="center"/>
    </xf>
    <xf numFmtId="0" fontId="41" fillId="0" borderId="0" xfId="0" applyNumberFormat="1" applyFont="1" applyFill="1" applyBorder="1" applyProtection="1"/>
    <xf numFmtId="49" fontId="37" fillId="0" borderId="68" xfId="0" applyNumberFormat="1" applyFont="1" applyFill="1" applyBorder="1" applyAlignment="1" applyProtection="1">
      <alignment horizontal="left" vertical="center" wrapText="1"/>
    </xf>
    <xf numFmtId="49" fontId="37" fillId="0" borderId="58" xfId="0" applyNumberFormat="1" applyFont="1" applyFill="1" applyBorder="1" applyAlignment="1" applyProtection="1">
      <alignment horizontal="left" vertical="center" wrapText="1"/>
    </xf>
    <xf numFmtId="49" fontId="24" fillId="0" borderId="62" xfId="0" applyNumberFormat="1" applyFont="1" applyFill="1" applyBorder="1" applyAlignment="1" applyProtection="1">
      <alignment horizontal="left" vertical="center" wrapText="1"/>
    </xf>
    <xf numFmtId="4" fontId="32" fillId="0" borderId="56" xfId="0" applyNumberFormat="1" applyFont="1" applyFill="1" applyBorder="1" applyAlignment="1" applyProtection="1">
      <alignment horizontal="right" vertical="center" shrinkToFit="1"/>
    </xf>
    <xf numFmtId="166" fontId="34" fillId="0" borderId="57" xfId="0" applyNumberFormat="1" applyFont="1" applyFill="1" applyBorder="1" applyAlignment="1" applyProtection="1">
      <alignment horizontal="right" vertical="center"/>
    </xf>
    <xf numFmtId="4" fontId="32" fillId="0" borderId="40" xfId="0" applyNumberFormat="1" applyFont="1" applyFill="1" applyBorder="1" applyAlignment="1" applyProtection="1">
      <alignment horizontal="right" vertical="center" shrinkToFit="1"/>
    </xf>
    <xf numFmtId="166" fontId="34" fillId="0" borderId="65" xfId="0" applyNumberFormat="1" applyFont="1" applyFill="1" applyBorder="1" applyAlignment="1" applyProtection="1">
      <alignment horizontal="right" vertical="center"/>
    </xf>
    <xf numFmtId="49" fontId="34" fillId="0" borderId="0" xfId="0" applyNumberFormat="1" applyFont="1" applyFill="1" applyBorder="1" applyAlignment="1" applyProtection="1">
      <alignment vertical="center"/>
    </xf>
    <xf numFmtId="49" fontId="24" fillId="0" borderId="58" xfId="0" applyNumberFormat="1" applyFont="1" applyFill="1" applyBorder="1" applyAlignment="1" applyProtection="1">
      <alignment horizontal="left" vertical="center" wrapText="1"/>
    </xf>
    <xf numFmtId="49" fontId="24" fillId="0" borderId="40" xfId="0" applyNumberFormat="1" applyFont="1" applyFill="1" applyBorder="1" applyAlignment="1" applyProtection="1">
      <alignment horizontal="left" vertical="center" wrapText="1"/>
    </xf>
    <xf numFmtId="49" fontId="23" fillId="0" borderId="4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vertical="center"/>
    </xf>
    <xf numFmtId="0" fontId="23" fillId="0" borderId="0" xfId="0" applyNumberFormat="1" applyFont="1" applyFill="1" applyBorder="1" applyProtection="1"/>
    <xf numFmtId="0" fontId="38" fillId="0" borderId="0" xfId="0" applyNumberFormat="1" applyFont="1" applyFill="1" applyBorder="1" applyProtection="1"/>
    <xf numFmtId="0" fontId="38" fillId="0" borderId="0" xfId="0" applyNumberFormat="1" applyFont="1" applyFill="1" applyBorder="1" applyAlignment="1" applyProtection="1">
      <alignment vertical="center"/>
    </xf>
    <xf numFmtId="49" fontId="23" fillId="0" borderId="58" xfId="0" applyNumberFormat="1" applyFont="1" applyFill="1" applyBorder="1" applyAlignment="1" applyProtection="1">
      <alignment horizontal="left" vertical="center" wrapText="1"/>
    </xf>
    <xf numFmtId="49" fontId="44" fillId="0" borderId="40" xfId="0" applyNumberFormat="1" applyFont="1" applyFill="1" applyBorder="1" applyAlignment="1" applyProtection="1">
      <alignment horizontal="left" vertical="top" wrapText="1"/>
    </xf>
    <xf numFmtId="166" fontId="38" fillId="0" borderId="60" xfId="0" applyNumberFormat="1" applyFont="1" applyFill="1" applyBorder="1" applyAlignment="1" applyProtection="1">
      <alignment horizontal="right" vertical="center"/>
    </xf>
    <xf numFmtId="49" fontId="23" fillId="0" borderId="58" xfId="0" applyNumberFormat="1" applyFont="1" applyFill="1" applyBorder="1" applyAlignment="1" applyProtection="1">
      <alignment horizontal="left" vertical="center" shrinkToFit="1"/>
    </xf>
    <xf numFmtId="49" fontId="23" fillId="0" borderId="62"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xf>
    <xf numFmtId="166" fontId="38" fillId="0" borderId="65" xfId="0" applyNumberFormat="1" applyFont="1" applyFill="1" applyBorder="1" applyAlignment="1" applyProtection="1">
      <alignment horizontal="right" vertical="center"/>
    </xf>
    <xf numFmtId="49" fontId="23" fillId="5" borderId="56" xfId="0" applyNumberFormat="1" applyFont="1" applyFill="1" applyBorder="1" applyAlignment="1" applyProtection="1">
      <alignment horizontal="left" vertical="top"/>
    </xf>
    <xf numFmtId="4" fontId="38" fillId="5" borderId="56" xfId="0" applyNumberFormat="1" applyFont="1" applyFill="1" applyBorder="1" applyAlignment="1" applyProtection="1">
      <alignment horizontal="left" vertical="center"/>
    </xf>
    <xf numFmtId="4" fontId="38" fillId="5" borderId="56" xfId="0" applyNumberFormat="1" applyFont="1" applyFill="1" applyBorder="1" applyAlignment="1" applyProtection="1">
      <alignment vertical="center"/>
    </xf>
    <xf numFmtId="0" fontId="38" fillId="5" borderId="57" xfId="0" applyNumberFormat="1" applyFont="1" applyFill="1" applyBorder="1" applyAlignment="1" applyProtection="1">
      <alignment vertical="center"/>
    </xf>
    <xf numFmtId="49" fontId="44" fillId="0" borderId="63" xfId="0" applyNumberFormat="1" applyFont="1" applyFill="1" applyBorder="1" applyAlignment="1" applyProtection="1">
      <alignment horizontal="left" vertical="top" wrapText="1"/>
    </xf>
    <xf numFmtId="49" fontId="38" fillId="0" borderId="0" xfId="0" applyNumberFormat="1" applyFont="1" applyFill="1" applyBorder="1" applyAlignment="1" applyProtection="1">
      <alignment vertical="center"/>
    </xf>
    <xf numFmtId="4" fontId="48" fillId="0" borderId="40" xfId="0" applyNumberFormat="1" applyFont="1" applyFill="1" applyBorder="1" applyAlignment="1" applyProtection="1">
      <alignment horizontal="right" vertical="center" shrinkToFit="1"/>
    </xf>
    <xf numFmtId="0" fontId="37" fillId="0" borderId="62" xfId="0" applyNumberFormat="1" applyFont="1" applyFill="1" applyBorder="1" applyAlignment="1" applyProtection="1">
      <alignment horizontal="left" vertical="center" wrapText="1"/>
    </xf>
    <xf numFmtId="4" fontId="32" fillId="0" borderId="63" xfId="0" applyNumberFormat="1" applyFont="1" applyFill="1" applyBorder="1" applyAlignment="1" applyProtection="1">
      <alignment horizontal="right" vertical="center" shrinkToFit="1"/>
    </xf>
    <xf numFmtId="4" fontId="32" fillId="0" borderId="57" xfId="0" applyNumberFormat="1" applyFont="1" applyFill="1" applyBorder="1" applyAlignment="1" applyProtection="1">
      <alignment horizontal="right" vertical="center" shrinkToFit="1"/>
    </xf>
    <xf numFmtId="4" fontId="32" fillId="0" borderId="60" xfId="0" applyNumberFormat="1" applyFont="1" applyFill="1" applyBorder="1" applyAlignment="1" applyProtection="1">
      <alignment horizontal="right" vertical="center" shrinkToFit="1"/>
    </xf>
    <xf numFmtId="0" fontId="23" fillId="0" borderId="56" xfId="0" applyNumberFormat="1" applyFont="1" applyFill="1" applyBorder="1" applyAlignment="1" applyProtection="1">
      <alignment horizontal="left" vertical="center" wrapText="1"/>
    </xf>
    <xf numFmtId="49" fontId="44" fillId="0" borderId="56" xfId="0" applyNumberFormat="1" applyFont="1" applyFill="1" applyBorder="1" applyAlignment="1" applyProtection="1">
      <alignment horizontal="left" vertical="top" wrapText="1"/>
    </xf>
    <xf numFmtId="0" fontId="23" fillId="0" borderId="40" xfId="0" applyNumberFormat="1" applyFont="1" applyFill="1" applyBorder="1" applyAlignment="1" applyProtection="1">
      <alignment horizontal="left" vertical="center" wrapText="1"/>
    </xf>
    <xf numFmtId="0" fontId="23" fillId="0" borderId="63" xfId="0" applyNumberFormat="1" applyFont="1" applyFill="1" applyBorder="1" applyAlignment="1" applyProtection="1">
      <alignment horizontal="left" vertical="center" wrapText="1"/>
    </xf>
    <xf numFmtId="49" fontId="36" fillId="0" borderId="68" xfId="0" applyNumberFormat="1" applyFont="1" applyFill="1" applyBorder="1" applyAlignment="1" applyProtection="1">
      <alignment horizontal="left" vertical="center" wrapText="1"/>
    </xf>
    <xf numFmtId="49" fontId="36" fillId="0" borderId="58" xfId="0" applyNumberFormat="1" applyFont="1" applyFill="1" applyBorder="1" applyAlignment="1" applyProtection="1">
      <alignment horizontal="left" vertical="center" wrapText="1"/>
    </xf>
    <xf numFmtId="49" fontId="36" fillId="0" borderId="40"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vertical="center" wrapText="1"/>
    </xf>
    <xf numFmtId="49" fontId="34" fillId="0" borderId="75"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horizontal="left" vertical="center" wrapText="1"/>
    </xf>
    <xf numFmtId="49" fontId="38" fillId="0" borderId="75" xfId="0" applyNumberFormat="1" applyFont="1" applyFill="1" applyBorder="1" applyAlignment="1" applyProtection="1">
      <alignment horizontal="left" vertical="center" wrapText="1"/>
    </xf>
    <xf numFmtId="1" fontId="34" fillId="0" borderId="0" xfId="0" applyNumberFormat="1" applyFont="1" applyFill="1" applyBorder="1" applyAlignment="1" applyProtection="1">
      <alignment vertical="center"/>
    </xf>
    <xf numFmtId="0" fontId="34" fillId="0" borderId="0" xfId="0" applyNumberFormat="1" applyFont="1" applyFill="1" applyBorder="1" applyAlignment="1" applyProtection="1">
      <alignment horizontal="center" vertical="center" wrapText="1"/>
    </xf>
    <xf numFmtId="0" fontId="43" fillId="0" borderId="0" xfId="0" applyNumberFormat="1" applyFont="1" applyFill="1" applyBorder="1" applyAlignment="1" applyProtection="1">
      <alignment horizontal="center" vertical="center"/>
    </xf>
    <xf numFmtId="0" fontId="34" fillId="0" borderId="11" xfId="0" applyNumberFormat="1" applyFont="1" applyFill="1" applyBorder="1" applyAlignment="1" applyProtection="1">
      <alignment vertical="center"/>
    </xf>
    <xf numFmtId="1" fontId="31" fillId="0" borderId="11" xfId="0" applyNumberFormat="1" applyFont="1" applyFill="1" applyBorder="1" applyAlignment="1" applyProtection="1">
      <alignment horizontal="center" vertical="center" wrapText="1"/>
    </xf>
    <xf numFmtId="0" fontId="31" fillId="4" borderId="11" xfId="0" applyNumberFormat="1" applyFont="1" applyFill="1" applyBorder="1" applyAlignment="1" applyProtection="1">
      <alignment horizontal="center" vertical="center" wrapText="1"/>
    </xf>
    <xf numFmtId="49" fontId="31" fillId="4" borderId="11" xfId="0" applyNumberFormat="1" applyFont="1" applyFill="1" applyBorder="1" applyAlignment="1" applyProtection="1">
      <alignment horizontal="center" vertical="center" wrapText="1"/>
    </xf>
    <xf numFmtId="0" fontId="34" fillId="4" borderId="11" xfId="0" applyNumberFormat="1" applyFont="1" applyFill="1" applyBorder="1" applyAlignment="1" applyProtection="1">
      <alignment vertical="center"/>
    </xf>
    <xf numFmtId="1" fontId="34" fillId="4" borderId="11" xfId="0" applyNumberFormat="1" applyFont="1" applyFill="1" applyBorder="1" applyAlignment="1" applyProtection="1">
      <alignment vertical="center"/>
    </xf>
    <xf numFmtId="49" fontId="34" fillId="4" borderId="11" xfId="0" applyNumberFormat="1" applyFont="1" applyFill="1" applyBorder="1" applyAlignment="1" applyProtection="1">
      <alignment vertical="center"/>
    </xf>
    <xf numFmtId="164" fontId="34" fillId="4" borderId="11" xfId="0" applyNumberFormat="1" applyFont="1" applyFill="1" applyBorder="1" applyAlignment="1" applyProtection="1">
      <alignment vertical="center"/>
    </xf>
    <xf numFmtId="0" fontId="34" fillId="0" borderId="11" xfId="0" applyNumberFormat="1" applyFont="1" applyFill="1" applyBorder="1" applyAlignment="1" applyProtection="1">
      <alignment vertical="center" wrapText="1"/>
    </xf>
    <xf numFmtId="1" fontId="50" fillId="0" borderId="73" xfId="0" applyNumberFormat="1" applyFont="1" applyFill="1" applyBorder="1" applyAlignment="1" applyProtection="1">
      <alignment horizontal="center" vertical="center"/>
    </xf>
    <xf numFmtId="0" fontId="49" fillId="0" borderId="74" xfId="0" applyNumberFormat="1" applyFont="1" applyFill="1" applyBorder="1" applyAlignment="1" applyProtection="1">
      <alignment horizontal="center" vertical="center" wrapText="1"/>
    </xf>
    <xf numFmtId="0" fontId="25" fillId="0" borderId="75" xfId="0" applyNumberFormat="1" applyFont="1" applyFill="1" applyBorder="1" applyAlignment="1" applyProtection="1">
      <alignment vertical="center" wrapText="1"/>
    </xf>
    <xf numFmtId="0" fontId="34" fillId="0" borderId="76"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wrapText="1"/>
    </xf>
    <xf numFmtId="0" fontId="34" fillId="0" borderId="80" xfId="0" applyNumberFormat="1" applyFont="1" applyFill="1" applyBorder="1" applyAlignment="1" applyProtection="1">
      <alignment vertical="center"/>
    </xf>
    <xf numFmtId="0" fontId="34" fillId="0" borderId="66" xfId="0" applyNumberFormat="1" applyFont="1" applyFill="1" applyBorder="1" applyAlignment="1" applyProtection="1">
      <alignment vertical="center"/>
    </xf>
    <xf numFmtId="0" fontId="34" fillId="0" borderId="81"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xf>
    <xf numFmtId="2" fontId="34" fillId="0" borderId="0"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wrapText="1"/>
    </xf>
    <xf numFmtId="0" fontId="43" fillId="0" borderId="25" xfId="0" applyNumberFormat="1" applyFont="1" applyFill="1" applyBorder="1" applyAlignment="1" applyProtection="1">
      <alignment horizontal="center" vertical="center"/>
    </xf>
    <xf numFmtId="0"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xf>
    <xf numFmtId="1"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wrapText="1"/>
    </xf>
    <xf numFmtId="1" fontId="50" fillId="0" borderId="82" xfId="0" applyNumberFormat="1" applyFont="1" applyFill="1" applyBorder="1" applyAlignment="1" applyProtection="1">
      <alignment horizontal="center" vertical="center"/>
    </xf>
    <xf numFmtId="0" fontId="35" fillId="0" borderId="83"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vertical="center" wrapText="1"/>
    </xf>
    <xf numFmtId="165" fontId="56" fillId="0" borderId="69" xfId="0" applyNumberFormat="1" applyFont="1" applyFill="1" applyBorder="1" applyAlignment="1" applyProtection="1">
      <alignment horizontal="center" vertical="center"/>
    </xf>
    <xf numFmtId="0" fontId="56" fillId="0" borderId="69" xfId="0" applyNumberFormat="1" applyFont="1" applyFill="1" applyBorder="1" applyAlignment="1" applyProtection="1">
      <alignment horizontal="left" vertical="top" wrapText="1"/>
    </xf>
    <xf numFmtId="3" fontId="56" fillId="0" borderId="69" xfId="0" applyNumberFormat="1" applyFont="1" applyFill="1" applyBorder="1" applyAlignment="1" applyProtection="1">
      <alignment horizontal="right" vertical="top"/>
    </xf>
    <xf numFmtId="0" fontId="21" fillId="0" borderId="69" xfId="0" applyNumberFormat="1" applyFont="1" applyFill="1" applyBorder="1" applyProtection="1"/>
    <xf numFmtId="0" fontId="21" fillId="0" borderId="69" xfId="0" applyNumberFormat="1" applyFont="1" applyFill="1" applyBorder="1" applyAlignment="1" applyProtection="1">
      <alignment vertical="center"/>
    </xf>
    <xf numFmtId="165" fontId="5" fillId="0" borderId="36" xfId="0" applyNumberFormat="1" applyFont="1" applyFill="1" applyBorder="1" applyAlignment="1" applyProtection="1">
      <alignment horizontal="center" vertical="center"/>
    </xf>
    <xf numFmtId="165" fontId="5" fillId="0" borderId="42" xfId="0" applyNumberFormat="1" applyFont="1" applyFill="1" applyBorder="1" applyAlignment="1" applyProtection="1">
      <alignment horizontal="center" vertical="center"/>
    </xf>
    <xf numFmtId="165" fontId="5" fillId="0" borderId="47" xfId="0" applyNumberFormat="1" applyFont="1" applyFill="1" applyBorder="1" applyAlignment="1" applyProtection="1">
      <alignment horizontal="center" vertical="center"/>
    </xf>
    <xf numFmtId="1" fontId="60" fillId="3" borderId="30"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wrapText="1"/>
    </xf>
    <xf numFmtId="49" fontId="61" fillId="3" borderId="32"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xf>
    <xf numFmtId="1" fontId="60" fillId="3" borderId="91" xfId="0" applyNumberFormat="1" applyFont="1" applyFill="1" applyBorder="1" applyAlignment="1" applyProtection="1">
      <alignment horizontal="center" vertical="center"/>
    </xf>
    <xf numFmtId="49" fontId="44" fillId="0" borderId="103" xfId="0" applyNumberFormat="1" applyFont="1" applyFill="1" applyBorder="1" applyAlignment="1" applyProtection="1">
      <alignment horizontal="left" vertical="top" wrapText="1"/>
    </xf>
    <xf numFmtId="49" fontId="44" fillId="0" borderId="40" xfId="0" applyNumberFormat="1" applyFont="1" applyFill="1" applyBorder="1" applyAlignment="1" applyProtection="1">
      <alignment horizontal="left" vertical="center" wrapText="1"/>
    </xf>
    <xf numFmtId="49" fontId="36" fillId="0" borderId="56"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vertical="center" wrapText="1"/>
    </xf>
    <xf numFmtId="4" fontId="23" fillId="0" borderId="0" xfId="0" applyNumberFormat="1" applyFont="1" applyFill="1" applyBorder="1" applyAlignment="1" applyProtection="1">
      <alignment vertical="center"/>
    </xf>
    <xf numFmtId="43" fontId="17" fillId="0" borderId="40" xfId="1" applyNumberFormat="1" applyFont="1" applyFill="1" applyBorder="1" applyAlignment="1" applyProtection="1">
      <alignment horizontal="right" vertical="top" shrinkToFit="1"/>
    </xf>
    <xf numFmtId="43" fontId="17" fillId="0" borderId="92" xfId="1" applyNumberFormat="1" applyFont="1" applyFill="1" applyBorder="1" applyAlignment="1" applyProtection="1">
      <alignment horizontal="right" vertical="top" shrinkToFit="1"/>
    </xf>
    <xf numFmtId="43" fontId="17" fillId="0" borderId="93" xfId="1" applyNumberFormat="1" applyFont="1" applyFill="1" applyBorder="1" applyAlignment="1" applyProtection="1">
      <alignment horizontal="right" vertical="top" shrinkToFit="1"/>
    </xf>
    <xf numFmtId="43" fontId="17" fillId="0" borderId="94" xfId="1" applyNumberFormat="1" applyFont="1" applyFill="1" applyBorder="1" applyAlignment="1" applyProtection="1">
      <alignment horizontal="right" vertical="top" shrinkToFit="1"/>
    </xf>
    <xf numFmtId="43" fontId="17" fillId="0" borderId="95" xfId="1" applyNumberFormat="1" applyFont="1" applyFill="1" applyBorder="1" applyAlignment="1" applyProtection="1">
      <alignment horizontal="right" vertical="top" shrinkToFit="1"/>
    </xf>
    <xf numFmtId="43" fontId="17" fillId="0" borderId="96" xfId="1" applyNumberFormat="1" applyFont="1" applyFill="1" applyBorder="1" applyAlignment="1" applyProtection="1">
      <alignment horizontal="right" vertical="top" shrinkToFit="1"/>
    </xf>
    <xf numFmtId="43" fontId="17" fillId="0" borderId="99" xfId="1" applyNumberFormat="1" applyFont="1" applyFill="1" applyBorder="1" applyAlignment="1" applyProtection="1">
      <alignment horizontal="right" vertical="top" shrinkToFit="1"/>
    </xf>
    <xf numFmtId="43" fontId="17" fillId="0" borderId="100" xfId="1" applyNumberFormat="1" applyFont="1" applyFill="1" applyBorder="1" applyAlignment="1" applyProtection="1">
      <alignment horizontal="right" vertical="top" shrinkToFit="1"/>
    </xf>
    <xf numFmtId="43" fontId="17" fillId="0" borderId="97" xfId="1" applyNumberFormat="1" applyFont="1" applyFill="1" applyBorder="1" applyAlignment="1" applyProtection="1">
      <alignment horizontal="right" vertical="top" shrinkToFit="1"/>
    </xf>
    <xf numFmtId="43" fontId="17" fillId="0" borderId="98" xfId="1" applyNumberFormat="1" applyFont="1" applyFill="1" applyBorder="1" applyAlignment="1" applyProtection="1">
      <alignment horizontal="right" vertical="top" shrinkToFit="1"/>
    </xf>
    <xf numFmtId="43" fontId="17" fillId="0" borderId="101" xfId="1" applyNumberFormat="1" applyFont="1" applyFill="1" applyBorder="1" applyAlignment="1" applyProtection="1">
      <alignment horizontal="right" vertical="top" shrinkToFit="1"/>
    </xf>
    <xf numFmtId="43" fontId="17" fillId="0" borderId="102" xfId="1" applyNumberFormat="1" applyFont="1" applyFill="1" applyBorder="1" applyAlignment="1" applyProtection="1">
      <alignment horizontal="right" vertical="top" shrinkToFit="1"/>
    </xf>
    <xf numFmtId="49" fontId="33" fillId="0" borderId="56" xfId="0" applyNumberFormat="1" applyFont="1" applyFill="1" applyBorder="1" applyAlignment="1" applyProtection="1">
      <alignment horizontal="left" wrapText="1"/>
    </xf>
    <xf numFmtId="49" fontId="33" fillId="0" borderId="40" xfId="0" applyNumberFormat="1" applyFont="1" applyFill="1" applyBorder="1" applyAlignment="1" applyProtection="1">
      <alignment horizontal="left" wrapText="1"/>
    </xf>
    <xf numFmtId="49" fontId="33" fillId="0" borderId="63" xfId="0" applyNumberFormat="1" applyFont="1" applyFill="1" applyBorder="1" applyAlignment="1" applyProtection="1">
      <alignment horizontal="left" wrapText="1"/>
    </xf>
    <xf numFmtId="49" fontId="33" fillId="0" borderId="56" xfId="0" applyNumberFormat="1" applyFont="1" applyFill="1" applyBorder="1" applyAlignment="1" applyProtection="1">
      <alignment horizontal="left" vertical="center" wrapText="1"/>
    </xf>
    <xf numFmtId="49" fontId="33" fillId="0" borderId="40" xfId="0" applyNumberFormat="1" applyFont="1" applyFill="1" applyBorder="1" applyAlignment="1" applyProtection="1">
      <alignment horizontal="left" vertical="center" wrapText="1"/>
    </xf>
    <xf numFmtId="49" fontId="33" fillId="0" borderId="63"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left"/>
    </xf>
    <xf numFmtId="49" fontId="24" fillId="0" borderId="56" xfId="0" applyNumberFormat="1" applyFont="1" applyFill="1" applyBorder="1" applyAlignment="1" applyProtection="1">
      <alignment horizontal="left" vertical="center" wrapText="1"/>
    </xf>
    <xf numFmtId="49" fontId="36" fillId="0" borderId="63"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6" fillId="0" borderId="33"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6" fillId="0" borderId="3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6" fillId="0" borderId="40" xfId="0" applyNumberFormat="1" applyFont="1" applyFill="1" applyBorder="1" applyAlignment="1" applyProtection="1">
      <alignment horizontal="left" vertical="center" wrapText="1" shrinkToFit="1"/>
    </xf>
    <xf numFmtId="0" fontId="14" fillId="0" borderId="0" xfId="0" applyNumberFormat="1" applyFont="1" applyFill="1" applyBorder="1" applyAlignment="1" applyProtection="1">
      <alignment horizontal="left" vertical="center" wrapText="1"/>
    </xf>
    <xf numFmtId="49" fontId="19" fillId="0" borderId="0"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3" fillId="0" borderId="68" xfId="0" applyNumberFormat="1" applyFont="1" applyFill="1" applyBorder="1" applyAlignment="1" applyProtection="1">
      <alignment horizontal="left" vertical="center" wrapText="1"/>
    </xf>
    <xf numFmtId="0" fontId="23" fillId="0" borderId="58" xfId="0" applyNumberFormat="1" applyFont="1" applyFill="1" applyBorder="1" applyAlignment="1" applyProtection="1">
      <alignment horizontal="left" vertical="center" wrapText="1"/>
    </xf>
    <xf numFmtId="0" fontId="23" fillId="0" borderId="62"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wrapText="1"/>
    </xf>
    <xf numFmtId="49" fontId="42" fillId="0" borderId="0" xfId="0" applyNumberFormat="1" applyFont="1" applyFill="1" applyBorder="1" applyAlignment="1" applyProtection="1">
      <alignment horizontal="left"/>
    </xf>
    <xf numFmtId="0" fontId="37" fillId="0" borderId="0" xfId="0" applyNumberFormat="1" applyFont="1" applyFill="1" applyBorder="1" applyAlignment="1" applyProtection="1">
      <alignment horizontal="left" wrapText="1"/>
    </xf>
    <xf numFmtId="0" fontId="33" fillId="5" borderId="55"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xf>
    <xf numFmtId="49" fontId="23" fillId="0" borderId="0" xfId="0" applyNumberFormat="1" applyFont="1" applyFill="1" applyBorder="1" applyAlignment="1" applyProtection="1">
      <alignment horizontal="left"/>
    </xf>
    <xf numFmtId="0" fontId="27" fillId="5" borderId="55" xfId="0" applyNumberFormat="1" applyFont="1" applyFill="1" applyBorder="1" applyAlignment="1" applyProtection="1">
      <alignment horizontal="left" vertical="center" wrapText="1"/>
    </xf>
    <xf numFmtId="49" fontId="33" fillId="0" borderId="32" xfId="0" applyNumberFormat="1" applyFont="1" applyFill="1" applyBorder="1" applyAlignment="1" applyProtection="1">
      <alignment horizontal="left" vertical="center" wrapText="1"/>
    </xf>
    <xf numFmtId="49" fontId="33"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center" vertical="center"/>
    </xf>
    <xf numFmtId="0" fontId="24" fillId="0" borderId="69" xfId="0" applyNumberFormat="1" applyFont="1" applyFill="1" applyBorder="1" applyAlignment="1" applyProtection="1">
      <alignment horizontal="center" vertical="center"/>
    </xf>
    <xf numFmtId="0" fontId="37" fillId="0" borderId="69"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xf>
    <xf numFmtId="49" fontId="23" fillId="0" borderId="104" xfId="0" applyNumberFormat="1" applyFont="1" applyFill="1" applyBorder="1" applyAlignment="1" applyProtection="1">
      <alignment horizontal="left" vertical="center" wrapText="1"/>
    </xf>
    <xf numFmtId="49" fontId="23" fillId="0" borderId="105" xfId="0" applyNumberFormat="1" applyFont="1" applyFill="1" applyBorder="1" applyAlignment="1" applyProtection="1">
      <alignment horizontal="left" vertical="center" wrapText="1"/>
    </xf>
    <xf numFmtId="49" fontId="44" fillId="0" borderId="105" xfId="0" applyNumberFormat="1" applyFont="1" applyFill="1" applyBorder="1" applyAlignment="1" applyProtection="1">
      <alignment horizontal="left" vertical="top" wrapText="1"/>
    </xf>
    <xf numFmtId="4" fontId="48" fillId="0" borderId="105" xfId="0" applyNumberFormat="1" applyFont="1" applyFill="1" applyBorder="1" applyAlignment="1" applyProtection="1">
      <alignment horizontal="right" vertical="center" shrinkToFit="1"/>
    </xf>
    <xf numFmtId="166" fontId="38" fillId="0" borderId="106" xfId="0" applyNumberFormat="1" applyFont="1" applyFill="1" applyBorder="1" applyAlignment="1" applyProtection="1">
      <alignment horizontal="right" vertical="center"/>
    </xf>
    <xf numFmtId="49" fontId="23" fillId="0" borderId="40" xfId="0" applyNumberFormat="1" applyFont="1" applyFill="1" applyBorder="1" applyAlignment="1" applyProtection="1">
      <alignment horizontal="left" vertical="center" wrapText="1" shrinkToFit="1"/>
    </xf>
    <xf numFmtId="49" fontId="24" fillId="0" borderId="40" xfId="0" applyNumberFormat="1" applyFont="1" applyFill="1" applyBorder="1" applyAlignment="1" applyProtection="1">
      <alignment horizontal="left" vertical="center" wrapText="1" shrinkToFit="1"/>
    </xf>
    <xf numFmtId="49" fontId="24" fillId="0" borderId="63"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shrinkToFit="1"/>
    </xf>
    <xf numFmtId="0" fontId="23"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wrapText="1"/>
    </xf>
    <xf numFmtId="0" fontId="24"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4" fillId="9" borderId="69" xfId="0" applyNumberFormat="1" applyFont="1" applyFill="1" applyBorder="1" applyAlignment="1" applyProtection="1">
      <alignment horizontal="center" vertical="center"/>
    </xf>
    <xf numFmtId="0" fontId="37" fillId="9" borderId="69" xfId="0" applyNumberFormat="1" applyFont="1" applyFill="1" applyBorder="1" applyAlignment="1" applyProtection="1">
      <alignment horizontal="center" vertical="center"/>
    </xf>
    <xf numFmtId="4" fontId="34" fillId="0" borderId="40" xfId="0" applyNumberFormat="1" applyFont="1" applyFill="1" applyBorder="1" applyAlignment="1" applyProtection="1">
      <alignment horizontal="right" vertical="top" shrinkToFit="1"/>
      <protection locked="0"/>
    </xf>
    <xf numFmtId="4" fontId="34" fillId="0" borderId="63" xfId="0" applyNumberFormat="1" applyFont="1" applyFill="1" applyBorder="1" applyAlignment="1" applyProtection="1">
      <alignment horizontal="right" vertical="top" shrinkToFit="1"/>
      <protection locked="0"/>
    </xf>
    <xf numFmtId="4" fontId="34" fillId="0" borderId="57" xfId="0" applyNumberFormat="1" applyFont="1" applyFill="1" applyBorder="1" applyAlignment="1" applyProtection="1">
      <alignment horizontal="right" vertical="top" shrinkToFit="1"/>
      <protection locked="0"/>
    </xf>
    <xf numFmtId="4" fontId="34" fillId="0" borderId="60" xfId="0" applyNumberFormat="1" applyFont="1" applyFill="1" applyBorder="1" applyAlignment="1" applyProtection="1">
      <alignment horizontal="right" vertical="top" shrinkToFit="1"/>
      <protection locked="0"/>
    </xf>
    <xf numFmtId="4" fontId="34" fillId="0" borderId="65" xfId="0" applyNumberFormat="1" applyFont="1" applyFill="1" applyBorder="1" applyAlignment="1" applyProtection="1">
      <alignment horizontal="right" vertical="top" shrinkToFit="1"/>
      <protection locked="0"/>
    </xf>
    <xf numFmtId="4" fontId="38" fillId="0" borderId="40" xfId="0" applyNumberFormat="1" applyFont="1" applyFill="1" applyBorder="1" applyAlignment="1" applyProtection="1">
      <alignment horizontal="right" vertical="center" shrinkToFit="1"/>
      <protection locked="0"/>
    </xf>
    <xf numFmtId="4" fontId="38" fillId="0" borderId="63" xfId="0" applyNumberFormat="1" applyFont="1" applyFill="1" applyBorder="1" applyAlignment="1" applyProtection="1">
      <alignment horizontal="right" vertical="center" shrinkToFit="1"/>
      <protection locked="0"/>
    </xf>
    <xf numFmtId="4" fontId="34" fillId="0" borderId="40" xfId="0" applyNumberFormat="1" applyFont="1" applyFill="1" applyBorder="1" applyAlignment="1" applyProtection="1">
      <alignment horizontal="right" vertical="center" shrinkToFit="1"/>
      <protection locked="0"/>
    </xf>
    <xf numFmtId="4" fontId="34" fillId="0" borderId="60" xfId="0" applyNumberFormat="1" applyFont="1" applyFill="1" applyBorder="1" applyAlignment="1" applyProtection="1">
      <alignment horizontal="right" vertical="center" shrinkToFit="1"/>
      <protection locked="0"/>
    </xf>
    <xf numFmtId="4" fontId="34" fillId="0" borderId="63" xfId="0" applyNumberFormat="1" applyFont="1" applyFill="1" applyBorder="1" applyAlignment="1" applyProtection="1">
      <alignment horizontal="right" vertical="center" shrinkToFit="1"/>
      <protection locked="0"/>
    </xf>
    <xf numFmtId="4" fontId="34" fillId="0" borderId="65" xfId="0" applyNumberFormat="1" applyFont="1" applyFill="1" applyBorder="1" applyAlignment="1" applyProtection="1">
      <alignment horizontal="right" vertical="center" shrinkToFit="1"/>
      <protection locked="0"/>
    </xf>
    <xf numFmtId="4" fontId="6" fillId="0" borderId="57" xfId="0" applyNumberFormat="1" applyFont="1" applyFill="1" applyBorder="1" applyAlignment="1" applyProtection="1">
      <alignment horizontal="right" vertical="center" shrinkToFit="1"/>
      <protection locked="0"/>
    </xf>
    <xf numFmtId="4" fontId="6" fillId="0" borderId="60" xfId="0" applyNumberFormat="1" applyFont="1" applyFill="1" applyBorder="1" applyAlignment="1" applyProtection="1">
      <alignment horizontal="right" vertical="center" shrinkToFit="1"/>
      <protection locked="0"/>
    </xf>
    <xf numFmtId="4" fontId="6" fillId="0" borderId="65" xfId="0" applyNumberFormat="1" applyFont="1" applyFill="1" applyBorder="1" applyAlignment="1" applyProtection="1">
      <alignment horizontal="right" vertical="center" shrinkToFit="1"/>
      <protection locked="0"/>
    </xf>
    <xf numFmtId="0" fontId="55" fillId="0" borderId="87" xfId="0" applyNumberFormat="1" applyFont="1" applyFill="1" applyBorder="1" applyAlignment="1" applyProtection="1">
      <alignment vertical="center"/>
      <protection locked="0" hidden="1"/>
    </xf>
    <xf numFmtId="0" fontId="55" fillId="0" borderId="87" xfId="0" applyNumberFormat="1" applyFont="1" applyFill="1" applyBorder="1" applyAlignment="1" applyProtection="1">
      <alignment horizontal="center" vertical="center"/>
      <protection locked="0" hidden="1"/>
    </xf>
    <xf numFmtId="0" fontId="51" fillId="0" borderId="0" xfId="0" applyNumberFormat="1" applyFont="1" applyFill="1" applyBorder="1" applyAlignment="1" applyProtection="1">
      <alignment horizontal="center" vertical="center"/>
    </xf>
    <xf numFmtId="0" fontId="33" fillId="5" borderId="30" xfId="0" applyNumberFormat="1" applyFont="1" applyFill="1" applyBorder="1" applyAlignment="1" applyProtection="1">
      <alignment horizontal="center" vertical="center"/>
    </xf>
    <xf numFmtId="0" fontId="33" fillId="5" borderId="33" xfId="0" applyNumberFormat="1" applyFont="1" applyFill="1" applyBorder="1" applyAlignment="1" applyProtection="1">
      <alignment horizontal="center" vertical="center" wrapText="1"/>
    </xf>
    <xf numFmtId="0" fontId="33" fillId="5" borderId="34" xfId="0" applyNumberFormat="1" applyFont="1" applyFill="1" applyBorder="1" applyAlignment="1" applyProtection="1">
      <alignment horizontal="center" vertical="center" wrapText="1"/>
    </xf>
    <xf numFmtId="3" fontId="34" fillId="0" borderId="40" xfId="0" applyNumberFormat="1" applyFont="1" applyFill="1" applyBorder="1" applyAlignment="1" applyProtection="1">
      <alignment horizontal="right" vertical="top" shrinkToFit="1"/>
      <protection locked="0"/>
    </xf>
    <xf numFmtId="0" fontId="12" fillId="0" borderId="15" xfId="0" applyNumberFormat="1" applyFont="1" applyFill="1" applyBorder="1" applyAlignment="1" applyProtection="1">
      <alignment horizontal="center" vertical="center" wrapText="1"/>
      <protection locked="0"/>
    </xf>
    <xf numFmtId="164" fontId="12" fillId="0" borderId="15" xfId="0" applyNumberFormat="1" applyFont="1" applyFill="1" applyBorder="1" applyAlignment="1" applyProtection="1">
      <alignment horizontal="center" vertical="center" wrapText="1"/>
      <protection locked="0"/>
    </xf>
    <xf numFmtId="1" fontId="12" fillId="0" borderId="15" xfId="0" applyNumberFormat="1" applyFont="1" applyFill="1" applyBorder="1" applyAlignment="1" applyProtection="1">
      <alignment horizontal="center" vertical="center" wrapText="1"/>
      <protection locked="0"/>
    </xf>
    <xf numFmtId="49" fontId="12" fillId="0" borderId="15" xfId="0" applyNumberFormat="1" applyFont="1" applyFill="1" applyBorder="1" applyAlignment="1" applyProtection="1">
      <alignment horizontal="center" vertical="center" wrapText="1"/>
      <protection locked="0"/>
    </xf>
    <xf numFmtId="0" fontId="8" fillId="0" borderId="86" xfId="7" applyNumberFormat="1" applyFont="1" applyFill="1" applyBorder="1" applyAlignment="1" applyProtection="1">
      <alignment horizontal="center" vertical="center"/>
      <protection hidden="1"/>
    </xf>
    <xf numFmtId="0" fontId="0" fillId="0" borderId="69" xfId="0" applyNumberFormat="1" applyFont="1" applyFill="1" applyBorder="1" applyProtection="1"/>
    <xf numFmtId="0" fontId="3" fillId="5" borderId="16" xfId="0" applyNumberFormat="1" applyFont="1" applyFill="1" applyBorder="1" applyAlignment="1" applyProtection="1">
      <alignment horizontal="right"/>
    </xf>
    <xf numFmtId="0" fontId="4" fillId="0" borderId="26" xfId="0" applyNumberFormat="1" applyFont="1" applyFill="1" applyBorder="1" applyAlignment="1" applyProtection="1">
      <alignment vertical="center" wrapText="1"/>
    </xf>
    <xf numFmtId="0" fontId="5" fillId="5" borderId="16" xfId="0" applyNumberFormat="1" applyFont="1" applyFill="1" applyBorder="1" applyAlignment="1" applyProtection="1">
      <alignment vertical="center" wrapText="1"/>
    </xf>
    <xf numFmtId="0" fontId="6" fillId="0" borderId="26" xfId="0" applyNumberFormat="1" applyFont="1" applyFill="1" applyBorder="1" applyAlignment="1" applyProtection="1">
      <alignment vertical="center" wrapText="1"/>
    </xf>
    <xf numFmtId="0" fontId="7" fillId="0" borderId="26" xfId="0" applyNumberFormat="1" applyFont="1" applyFill="1" applyBorder="1" applyAlignment="1" applyProtection="1">
      <alignment vertical="center" wrapText="1"/>
    </xf>
    <xf numFmtId="0" fontId="4" fillId="8" borderId="11" xfId="0" applyNumberFormat="1" applyFont="1" applyFill="1" applyBorder="1" applyAlignment="1" applyProtection="1">
      <alignment vertical="center" wrapText="1"/>
    </xf>
    <xf numFmtId="0" fontId="2" fillId="4" borderId="66" xfId="0" applyNumberFormat="1" applyFont="1" applyFill="1" applyBorder="1" applyAlignment="1" applyProtection="1">
      <alignment horizontal="center" vertical="center"/>
    </xf>
    <xf numFmtId="0" fontId="36" fillId="0" borderId="30" xfId="0" applyNumberFormat="1" applyFont="1" applyFill="1" applyBorder="1" applyAlignment="1" applyProtection="1">
      <alignment horizontal="center" vertical="center" wrapText="1"/>
      <protection locked="0"/>
    </xf>
    <xf numFmtId="0" fontId="36" fillId="0" borderId="33" xfId="0" applyNumberFormat="1" applyFont="1" applyFill="1" applyBorder="1" applyAlignment="1" applyProtection="1">
      <alignment horizontal="center" vertical="center" wrapText="1"/>
      <protection locked="0"/>
    </xf>
    <xf numFmtId="49" fontId="33" fillId="0" borderId="52" xfId="0" applyNumberFormat="1" applyFont="1" applyFill="1" applyBorder="1" applyAlignment="1" applyProtection="1">
      <alignment horizontal="center" vertical="center" wrapText="1"/>
      <protection locked="0"/>
    </xf>
    <xf numFmtId="0" fontId="36" fillId="0" borderId="34" xfId="0" applyNumberFormat="1" applyFont="1" applyFill="1" applyBorder="1" applyAlignment="1" applyProtection="1">
      <alignment horizontal="center" vertical="center" wrapText="1"/>
      <protection locked="0"/>
    </xf>
    <xf numFmtId="0" fontId="59" fillId="7" borderId="90" xfId="0"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protection locked="0" hidden="1"/>
    </xf>
    <xf numFmtId="0" fontId="59" fillId="7" borderId="88" xfId="0" applyNumberFormat="1" applyFont="1" applyFill="1" applyBorder="1" applyAlignment="1" applyProtection="1">
      <alignment horizontal="center" vertical="center" wrapText="1"/>
      <protection locked="0" hidden="1"/>
    </xf>
    <xf numFmtId="0" fontId="59" fillId="7" borderId="88" xfId="6" applyNumberFormat="1" applyFont="1" applyFill="1" applyBorder="1" applyAlignment="1" applyProtection="1">
      <alignment horizontal="center" vertical="center"/>
      <protection locked="0"/>
    </xf>
    <xf numFmtId="0" fontId="59" fillId="7" borderId="89" xfId="0" applyNumberFormat="1" applyFont="1" applyFill="1" applyBorder="1" applyAlignment="1" applyProtection="1">
      <alignment horizontal="center" vertical="center" wrapText="1"/>
      <protection locked="0" hidden="1"/>
    </xf>
    <xf numFmtId="0" fontId="44" fillId="0" borderId="30"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wrapText="1"/>
      <protection locked="0"/>
    </xf>
    <xf numFmtId="49" fontId="44" fillId="0" borderId="52"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protection locked="0"/>
    </xf>
    <xf numFmtId="0" fontId="44" fillId="0" borderId="34" xfId="0" applyNumberFormat="1" applyFont="1" applyFill="1" applyBorder="1" applyAlignment="1" applyProtection="1">
      <alignment horizontal="center" vertical="center" wrapText="1"/>
      <protection locked="0"/>
    </xf>
    <xf numFmtId="0" fontId="33" fillId="5" borderId="55" xfId="0" applyNumberFormat="1" applyFont="1" applyFill="1" applyBorder="1" applyAlignment="1" applyProtection="1">
      <alignment horizontal="left" vertical="center" wrapText="1"/>
      <protection locked="0"/>
    </xf>
    <xf numFmtId="0" fontId="31" fillId="5" borderId="56" xfId="0" applyNumberFormat="1" applyFont="1" applyFill="1" applyBorder="1" applyAlignment="1" applyProtection="1">
      <alignment horizontal="left" vertical="center"/>
      <protection locked="0"/>
    </xf>
    <xf numFmtId="0" fontId="31" fillId="5" borderId="57" xfId="0" applyNumberFormat="1" applyFont="1" applyFill="1" applyBorder="1" applyAlignment="1" applyProtection="1">
      <alignment horizontal="left" vertical="center"/>
      <protection locked="0"/>
    </xf>
    <xf numFmtId="49" fontId="18" fillId="0" borderId="40" xfId="0" applyNumberFormat="1" applyFont="1" applyFill="1" applyBorder="1" applyAlignment="1" applyProtection="1">
      <alignment horizontal="left" vertical="center" wrapText="1"/>
    </xf>
    <xf numFmtId="0" fontId="36" fillId="0" borderId="35" xfId="0" applyNumberFormat="1" applyFont="1" applyFill="1" applyBorder="1" applyAlignment="1" applyProtection="1">
      <alignment horizontal="center" vertical="center" wrapText="1"/>
      <protection locked="0"/>
    </xf>
    <xf numFmtId="0" fontId="36" fillId="0" borderId="51" xfId="0" applyNumberFormat="1" applyFont="1" applyFill="1" applyBorder="1" applyAlignment="1" applyProtection="1">
      <alignment horizontal="center" vertical="center" wrapText="1"/>
      <protection locked="0"/>
    </xf>
    <xf numFmtId="0" fontId="6" fillId="0" borderId="75" xfId="0" applyNumberFormat="1" applyFont="1" applyFill="1" applyBorder="1" applyAlignment="1" applyProtection="1">
      <alignment horizontal="left" vertical="center" wrapText="1"/>
    </xf>
    <xf numFmtId="1" fontId="50" fillId="0" borderId="77" xfId="0" applyNumberFormat="1" applyFont="1" applyFill="1" applyBorder="1" applyAlignment="1" applyProtection="1">
      <alignment horizontal="center" vertical="center"/>
    </xf>
    <xf numFmtId="0" fontId="66" fillId="0" borderId="0" xfId="0" applyNumberFormat="1" applyFont="1" applyFill="1" applyBorder="1" applyAlignment="1" applyProtection="1">
      <alignment horizontal="right"/>
    </xf>
    <xf numFmtId="0" fontId="67" fillId="0" borderId="0" xfId="0" applyNumberFormat="1" applyFont="1" applyFill="1" applyBorder="1" applyAlignment="1" applyProtection="1">
      <alignment horizontal="right"/>
    </xf>
    <xf numFmtId="0" fontId="68" fillId="0" borderId="0" xfId="0" applyNumberFormat="1" applyFont="1" applyFill="1" applyBorder="1" applyAlignment="1" applyProtection="1">
      <alignment horizontal="left" vertical="center" wrapText="1"/>
    </xf>
    <xf numFmtId="0" fontId="69" fillId="0" borderId="0" xfId="0" applyNumberFormat="1" applyFont="1" applyFill="1" applyBorder="1" applyAlignment="1" applyProtection="1">
      <alignment horizontal="left"/>
    </xf>
    <xf numFmtId="49" fontId="69" fillId="0" borderId="0" xfId="0" applyNumberFormat="1" applyFont="1" applyFill="1" applyBorder="1" applyAlignment="1" applyProtection="1">
      <alignment horizontal="left"/>
    </xf>
    <xf numFmtId="0" fontId="5" fillId="5" borderId="11"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0" fontId="8" fillId="0" borderId="86" xfId="0" applyNumberFormat="1" applyFont="1" applyFill="1" applyBorder="1" applyAlignment="1" applyProtection="1">
      <alignment horizontal="center" vertical="center"/>
      <protection hidden="1"/>
    </xf>
    <xf numFmtId="0" fontId="6" fillId="0" borderId="75" xfId="0" applyNumberFormat="1" applyFont="1" applyFill="1" applyBorder="1" applyAlignment="1" applyProtection="1">
      <alignment vertical="center" wrapText="1"/>
    </xf>
    <xf numFmtId="0" fontId="34" fillId="0" borderId="16" xfId="0" applyNumberFormat="1" applyFont="1" applyFill="1" applyBorder="1" applyAlignment="1" applyProtection="1">
      <alignment vertical="center"/>
    </xf>
    <xf numFmtId="0" fontId="34" fillId="0" borderId="108" xfId="0" applyNumberFormat="1" applyFont="1" applyFill="1" applyBorder="1" applyAlignment="1" applyProtection="1">
      <alignment vertical="center"/>
    </xf>
    <xf numFmtId="0" fontId="54" fillId="0" borderId="0" xfId="0" applyNumberFormat="1" applyFont="1" applyFill="1" applyBorder="1" applyAlignment="1" applyProtection="1">
      <alignment horizontal="center" vertical="top" wrapText="1"/>
      <protection hidden="1"/>
    </xf>
    <xf numFmtId="49" fontId="16" fillId="0" borderId="42" xfId="0" applyNumberFormat="1" applyFont="1" applyFill="1" applyBorder="1" applyAlignment="1" applyProtection="1">
      <alignment horizontal="left" vertical="center"/>
    </xf>
    <xf numFmtId="0" fontId="8" fillId="0" borderId="43" xfId="0" applyNumberFormat="1" applyFont="1" applyFill="1" applyBorder="1" applyProtection="1"/>
    <xf numFmtId="0" fontId="8" fillId="0" borderId="44" xfId="0" applyNumberFormat="1" applyFont="1" applyFill="1" applyBorder="1" applyProtection="1"/>
    <xf numFmtId="49" fontId="16" fillId="0" borderId="47" xfId="0" applyNumberFormat="1" applyFont="1" applyFill="1" applyBorder="1" applyAlignment="1" applyProtection="1">
      <alignment horizontal="left" vertical="center"/>
    </xf>
    <xf numFmtId="0" fontId="8" fillId="0" borderId="48" xfId="0" applyNumberFormat="1" applyFont="1" applyFill="1" applyBorder="1" applyProtection="1"/>
    <xf numFmtId="0" fontId="8" fillId="0" borderId="49" xfId="0" applyNumberFormat="1" applyFont="1" applyFill="1" applyBorder="1" applyProtection="1"/>
    <xf numFmtId="0" fontId="16" fillId="0" borderId="36" xfId="0" applyNumberFormat="1" applyFont="1" applyFill="1" applyBorder="1" applyAlignment="1" applyProtection="1">
      <alignment horizontal="left" vertical="center"/>
    </xf>
    <xf numFmtId="0" fontId="8" fillId="0" borderId="37" xfId="0" applyNumberFormat="1" applyFont="1" applyFill="1" applyBorder="1" applyProtection="1"/>
    <xf numFmtId="0" fontId="8" fillId="0" borderId="38" xfId="0" applyNumberFormat="1" applyFont="1" applyFill="1" applyBorder="1" applyProtection="1"/>
    <xf numFmtId="0" fontId="16" fillId="0" borderId="42" xfId="0" applyNumberFormat="1" applyFont="1" applyFill="1" applyBorder="1" applyAlignment="1" applyProtection="1">
      <alignment horizontal="left" vertical="center"/>
    </xf>
    <xf numFmtId="0" fontId="16" fillId="0" borderId="47" xfId="0" applyNumberFormat="1" applyFont="1" applyFill="1" applyBorder="1" applyAlignment="1" applyProtection="1">
      <alignment horizontal="left" vertical="center"/>
    </xf>
    <xf numFmtId="49" fontId="16" fillId="0" borderId="36" xfId="0" applyNumberFormat="1" applyFont="1" applyFill="1" applyBorder="1" applyAlignment="1" applyProtection="1">
      <alignment horizontal="left" vertical="center"/>
    </xf>
    <xf numFmtId="0" fontId="33" fillId="5" borderId="31" xfId="0" applyNumberFormat="1" applyFont="1" applyFill="1" applyBorder="1" applyAlignment="1" applyProtection="1">
      <alignment horizontal="center" vertical="center" wrapText="1"/>
    </xf>
    <xf numFmtId="0" fontId="23" fillId="0" borderId="12" xfId="0" applyNumberFormat="1" applyFont="1" applyFill="1" applyBorder="1" applyProtection="1"/>
    <xf numFmtId="0" fontId="23" fillId="0" borderId="32" xfId="0" applyNumberFormat="1" applyFont="1" applyFill="1" applyBorder="1" applyProtection="1"/>
    <xf numFmtId="49" fontId="5" fillId="0" borderId="35" xfId="0" applyNumberFormat="1" applyFont="1" applyFill="1" applyBorder="1" applyAlignment="1" applyProtection="1">
      <alignment horizontal="center" vertical="center" wrapText="1"/>
    </xf>
    <xf numFmtId="0" fontId="8" fillId="0" borderId="41" xfId="0" applyNumberFormat="1" applyFont="1" applyFill="1" applyBorder="1" applyProtection="1"/>
    <xf numFmtId="0" fontId="8" fillId="0" borderId="46" xfId="0" applyNumberFormat="1" applyFont="1" applyFill="1" applyBorder="1" applyProtection="1"/>
    <xf numFmtId="49" fontId="58" fillId="5" borderId="19" xfId="0" applyNumberFormat="1" applyFont="1" applyFill="1" applyBorder="1" applyAlignment="1" applyProtection="1">
      <alignment horizontal="left" vertical="center"/>
    </xf>
    <xf numFmtId="0" fontId="8" fillId="0" borderId="20" xfId="0" applyNumberFormat="1" applyFont="1" applyFill="1" applyBorder="1" applyProtection="1"/>
    <xf numFmtId="49" fontId="58" fillId="5" borderId="23" xfId="0" applyNumberFormat="1" applyFont="1" applyFill="1" applyBorder="1" applyAlignment="1" applyProtection="1">
      <alignment horizontal="left" vertical="center" shrinkToFit="1"/>
    </xf>
    <xf numFmtId="0" fontId="8" fillId="0" borderId="24" xfId="0" applyNumberFormat="1" applyFont="1" applyFill="1" applyBorder="1" applyProtection="1"/>
    <xf numFmtId="0" fontId="9" fillId="0" borderId="69" xfId="0" applyNumberFormat="1" applyFont="1" applyFill="1" applyBorder="1" applyAlignment="1" applyProtection="1">
      <alignment horizontal="center" vertical="center" wrapText="1"/>
    </xf>
    <xf numFmtId="0" fontId="8" fillId="0" borderId="69" xfId="0" applyNumberFormat="1" applyFont="1" applyFill="1" applyBorder="1" applyProtection="1"/>
    <xf numFmtId="0" fontId="63" fillId="0" borderId="0" xfId="0" applyNumberFormat="1" applyFont="1" applyFill="1" applyBorder="1" applyAlignment="1" applyProtection="1">
      <alignment horizontal="center" wrapText="1"/>
    </xf>
    <xf numFmtId="0" fontId="64" fillId="0" borderId="0" xfId="0" applyNumberFormat="1" applyFont="1" applyFill="1" applyBorder="1" applyProtection="1"/>
    <xf numFmtId="49" fontId="65" fillId="5" borderId="16" xfId="0" applyNumberFormat="1" applyFont="1" applyFill="1" applyBorder="1" applyAlignment="1" applyProtection="1">
      <alignment horizontal="center" vertical="center" wrapText="1"/>
    </xf>
    <xf numFmtId="0" fontId="22" fillId="0" borderId="10" xfId="0" applyNumberFormat="1" applyFont="1" applyFill="1" applyBorder="1" applyProtection="1"/>
    <xf numFmtId="0" fontId="22" fillId="0" borderId="15" xfId="0" applyNumberFormat="1" applyFont="1" applyFill="1" applyBorder="1" applyProtection="1"/>
    <xf numFmtId="49" fontId="58" fillId="5" borderId="17" xfId="0" applyNumberFormat="1" applyFont="1" applyFill="1" applyBorder="1" applyAlignment="1" applyProtection="1">
      <alignment horizontal="left" vertical="center"/>
    </xf>
    <xf numFmtId="0" fontId="8" fillId="0" borderId="18" xfId="0" applyNumberFormat="1" applyFont="1" applyFill="1" applyBorder="1" applyProtection="1"/>
    <xf numFmtId="0" fontId="58" fillId="5" borderId="27" xfId="0" applyNumberFormat="1" applyFont="1" applyFill="1" applyBorder="1" applyAlignment="1" applyProtection="1">
      <alignment horizontal="left" vertical="center"/>
    </xf>
    <xf numFmtId="0" fontId="8" fillId="0" borderId="28" xfId="0" applyNumberFormat="1" applyFont="1" applyFill="1" applyBorder="1" applyProtection="1"/>
    <xf numFmtId="0" fontId="34" fillId="0" borderId="0" xfId="0" applyNumberFormat="1" applyFont="1" applyFill="1" applyBorder="1" applyAlignment="1" applyProtection="1">
      <alignment horizontal="center" vertical="top" wrapText="1"/>
    </xf>
    <xf numFmtId="0" fontId="39" fillId="0" borderId="0" xfId="0" applyNumberFormat="1" applyFont="1" applyFill="1" applyBorder="1" applyProtection="1"/>
    <xf numFmtId="0" fontId="27" fillId="5" borderId="66" xfId="0" applyNumberFormat="1" applyFont="1" applyFill="1" applyBorder="1" applyAlignment="1" applyProtection="1">
      <alignment horizontal="left" vertical="center" wrapText="1"/>
    </xf>
    <xf numFmtId="0" fontId="28" fillId="0" borderId="13" xfId="0" applyNumberFormat="1" applyFont="1" applyFill="1" applyBorder="1" applyAlignment="1" applyProtection="1">
      <alignment horizontal="left"/>
    </xf>
    <xf numFmtId="0" fontId="30" fillId="0" borderId="0" xfId="0" applyNumberFormat="1" applyFont="1" applyFill="1" applyBorder="1" applyAlignment="1" applyProtection="1">
      <alignment horizontal="center" vertical="center" wrapText="1"/>
      <protection locked="0"/>
    </xf>
    <xf numFmtId="0" fontId="40" fillId="0" borderId="0" xfId="0" applyNumberFormat="1" applyFont="1" applyFill="1" applyBorder="1" applyAlignment="1" applyProtection="1">
      <alignment horizontal="center" vertical="center"/>
      <protection locked="0"/>
    </xf>
    <xf numFmtId="0" fontId="27" fillId="5" borderId="53" xfId="0" applyNumberFormat="1" applyFont="1" applyFill="1" applyBorder="1" applyAlignment="1" applyProtection="1">
      <alignment horizontal="left" vertical="center" wrapText="1"/>
    </xf>
    <xf numFmtId="0" fontId="28" fillId="0" borderId="54" xfId="0" applyNumberFormat="1" applyFont="1" applyFill="1" applyBorder="1" applyAlignment="1" applyProtection="1">
      <alignment horizontal="left"/>
    </xf>
    <xf numFmtId="0" fontId="45" fillId="0" borderId="0" xfId="0" applyNumberFormat="1" applyFont="1" applyFill="1" applyBorder="1" applyAlignment="1" applyProtection="1">
      <alignment horizontal="center" vertical="center"/>
      <protection locked="0"/>
    </xf>
    <xf numFmtId="0" fontId="46" fillId="0" borderId="0" xfId="0" applyNumberFormat="1" applyFont="1" applyFill="1" applyBorder="1" applyProtection="1">
      <protection locked="0"/>
    </xf>
    <xf numFmtId="0" fontId="47" fillId="5" borderId="53" xfId="0" applyNumberFormat="1" applyFont="1" applyFill="1" applyBorder="1" applyAlignment="1" applyProtection="1">
      <alignment horizontal="left" vertical="center"/>
    </xf>
    <xf numFmtId="0" fontId="27" fillId="5" borderId="53" xfId="0" applyNumberFormat="1" applyFont="1" applyFill="1" applyBorder="1" applyAlignment="1" applyProtection="1">
      <alignment horizontal="left" vertical="center" wrapText="1"/>
      <protection locked="0"/>
    </xf>
    <xf numFmtId="0" fontId="28" fillId="0" borderId="54" xfId="0" applyNumberFormat="1" applyFont="1" applyFill="1" applyBorder="1" applyAlignment="1" applyProtection="1">
      <alignment horizontal="left"/>
      <protection locked="0"/>
    </xf>
    <xf numFmtId="0" fontId="30" fillId="0" borderId="0" xfId="0" applyNumberFormat="1" applyFont="1" applyFill="1" applyBorder="1" applyAlignment="1" applyProtection="1">
      <alignment horizontal="center" vertical="center"/>
      <protection locked="0"/>
    </xf>
    <xf numFmtId="0" fontId="40" fillId="0" borderId="0" xfId="0" applyNumberFormat="1" applyFont="1" applyFill="1" applyBorder="1" applyProtection="1">
      <protection locked="0"/>
    </xf>
    <xf numFmtId="0" fontId="24"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xf numFmtId="0" fontId="9"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Protection="1">
      <protection locked="0"/>
    </xf>
    <xf numFmtId="0" fontId="6" fillId="0" borderId="0" xfId="0" applyNumberFormat="1" applyFont="1" applyFill="1" applyBorder="1" applyAlignment="1" applyProtection="1">
      <alignment horizontal="center" vertical="top" wrapText="1"/>
    </xf>
    <xf numFmtId="0" fontId="0" fillId="0" borderId="0" xfId="0" applyNumberFormat="1" applyFont="1" applyFill="1" applyBorder="1" applyProtection="1"/>
    <xf numFmtId="0" fontId="9" fillId="0" borderId="0" xfId="0" applyNumberFormat="1" applyFont="1" applyFill="1" applyBorder="1" applyAlignment="1" applyProtection="1">
      <alignment horizontal="center" vertical="center"/>
      <protection locked="0"/>
    </xf>
    <xf numFmtId="49" fontId="31" fillId="5" borderId="77" xfId="0" applyNumberFormat="1" applyFont="1" applyFill="1" applyBorder="1" applyAlignment="1" applyProtection="1">
      <alignment horizontal="left" vertical="center"/>
    </xf>
    <xf numFmtId="0" fontId="26" fillId="0" borderId="78" xfId="0" applyNumberFormat="1" applyFont="1" applyFill="1" applyBorder="1" applyProtection="1"/>
    <xf numFmtId="0" fontId="26" fillId="0" borderId="79" xfId="0" applyNumberFormat="1" applyFont="1" applyFill="1" applyBorder="1" applyProtection="1"/>
    <xf numFmtId="0" fontId="9" fillId="0" borderId="0" xfId="0" applyNumberFormat="1" applyFont="1" applyFill="1" applyBorder="1" applyAlignment="1" applyProtection="1">
      <alignment horizontal="center" vertical="center"/>
    </xf>
    <xf numFmtId="49" fontId="31" fillId="5" borderId="70" xfId="0" applyNumberFormat="1" applyFont="1" applyFill="1" applyBorder="1" applyAlignment="1" applyProtection="1">
      <alignment horizontal="left" vertical="center" wrapText="1"/>
    </xf>
    <xf numFmtId="0" fontId="26" fillId="0" borderId="71" xfId="0" applyNumberFormat="1" applyFont="1" applyFill="1" applyBorder="1" applyProtection="1"/>
    <xf numFmtId="0" fontId="26" fillId="0" borderId="72" xfId="0" applyNumberFormat="1" applyFont="1" applyFill="1" applyBorder="1" applyProtection="1"/>
    <xf numFmtId="49" fontId="5" fillId="5" borderId="77" xfId="0" applyNumberFormat="1" applyFont="1" applyFill="1" applyBorder="1" applyAlignment="1" applyProtection="1">
      <alignment horizontal="left" vertical="center"/>
    </xf>
    <xf numFmtId="0" fontId="1" fillId="0" borderId="66" xfId="0" applyNumberFormat="1" applyFont="1" applyFill="1" applyBorder="1" applyAlignment="1" applyProtection="1">
      <alignment vertical="center" wrapText="1"/>
    </xf>
    <xf numFmtId="0" fontId="8" fillId="0" borderId="14" xfId="0" applyNumberFormat="1" applyFont="1" applyFill="1" applyBorder="1" applyProtection="1"/>
    <xf numFmtId="0" fontId="1" fillId="0" borderId="66" xfId="5" applyNumberFormat="1" applyFont="1" applyFill="1" applyBorder="1" applyAlignment="1" applyProtection="1">
      <alignment vertical="center" wrapText="1"/>
    </xf>
    <xf numFmtId="0" fontId="26" fillId="0" borderId="14" xfId="5" applyNumberFormat="1" applyFont="1" applyFill="1" applyBorder="1" applyProtection="1"/>
    <xf numFmtId="0" fontId="21" fillId="0" borderId="66" xfId="5" applyNumberFormat="1" applyFont="1" applyFill="1" applyBorder="1" applyAlignment="1" applyProtection="1">
      <alignment vertical="center" wrapText="1"/>
    </xf>
    <xf numFmtId="0" fontId="21" fillId="0" borderId="66" xfId="0" applyNumberFormat="1" applyFont="1" applyFill="1" applyBorder="1" applyAlignment="1" applyProtection="1">
      <alignment vertical="center" wrapText="1"/>
    </xf>
    <xf numFmtId="0" fontId="22" fillId="0" borderId="86" xfId="7" applyNumberFormat="1" applyFont="1" applyFill="1" applyBorder="1" applyAlignment="1" applyProtection="1">
      <alignment vertical="center" wrapText="1"/>
      <protection hidden="1"/>
    </xf>
    <xf numFmtId="0" fontId="9" fillId="0" borderId="85" xfId="0" applyNumberFormat="1" applyFont="1" applyFill="1" applyBorder="1" applyAlignment="1" applyProtection="1">
      <alignment horizontal="center" vertical="center"/>
    </xf>
    <xf numFmtId="0" fontId="4" fillId="0" borderId="66" xfId="0" applyNumberFormat="1" applyFont="1" applyFill="1" applyBorder="1" applyAlignment="1" applyProtection="1">
      <alignment vertical="center" wrapText="1"/>
    </xf>
    <xf numFmtId="0" fontId="8" fillId="0" borderId="12" xfId="0" applyNumberFormat="1" applyFont="1" applyFill="1" applyBorder="1" applyProtection="1"/>
    <xf numFmtId="0" fontId="5" fillId="5" borderId="66" xfId="0" applyNumberFormat="1" applyFont="1" applyFill="1" applyBorder="1" applyAlignment="1" applyProtection="1">
      <alignment horizontal="center" vertical="center"/>
    </xf>
    <xf numFmtId="0" fontId="1" fillId="0" borderId="107" xfId="0" applyNumberFormat="1" applyFont="1" applyFill="1" applyBorder="1" applyAlignment="1" applyProtection="1">
      <alignment vertical="center" wrapText="1"/>
    </xf>
    <xf numFmtId="0" fontId="1" fillId="0" borderId="14" xfId="0" applyNumberFormat="1" applyFont="1" applyFill="1" applyBorder="1" applyAlignment="1" applyProtection="1">
      <alignment vertical="center" wrapText="1"/>
    </xf>
  </cellXfs>
  <cellStyles count="8">
    <cellStyle name="Comma" xfId="1" builtinId="3"/>
    <cellStyle name="Hyperlink 2" xfId="2"/>
    <cellStyle name="Hyperlink 3" xfId="3"/>
    <cellStyle name="Normal" xfId="0" builtinId="0"/>
    <cellStyle name="Normal 2" xfId="4"/>
    <cellStyle name="Normal 3" xfId="5"/>
    <cellStyle name="Normal_Sheet1" xfId="6"/>
    <cellStyle name="Obično_GFI-POD ver. 1.0.5" xfId="7"/>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6463632.7799999993</v>
      </c>
      <c r="D2" s="6">
        <f>'PR-RAS'!E6</f>
        <v>7568313</v>
      </c>
      <c r="E2" s="6">
        <v>0</v>
      </c>
      <c r="F2" s="6">
        <v>0</v>
      </c>
      <c r="G2" s="7">
        <f t="shared" ref="G2:G264" si="0">(B2/1000)*(C2*1+D2*2)</f>
        <v>21600.25878</v>
      </c>
      <c r="H2" s="7">
        <f t="shared" ref="H2:H264" si="1">ABS(C2-ROUND(C2,0))+ABS(D2-ROUND(D2,0))</f>
        <v>0.22000000067055225</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460466.95</v>
      </c>
      <c r="D46" s="1">
        <f>'PR-RAS'!E50</f>
        <v>571018.04999999993</v>
      </c>
      <c r="E46" s="1">
        <v>0</v>
      </c>
      <c r="F46" s="1">
        <v>0</v>
      </c>
      <c r="G46" s="2">
        <f t="shared" si="0"/>
        <v>72112.637249999985</v>
      </c>
      <c r="H46" s="2">
        <f t="shared" si="1"/>
        <v>9.9999999918509275E-2</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161792.12</v>
      </c>
      <c r="D50" s="1">
        <f>'PR-RAS'!E54</f>
        <v>226312.95999999999</v>
      </c>
      <c r="E50" s="1">
        <v>0</v>
      </c>
      <c r="F50" s="1">
        <v>0</v>
      </c>
      <c r="G50" s="2">
        <f t="shared" si="0"/>
        <v>30106.483960000001</v>
      </c>
      <c r="H50" s="2">
        <f t="shared" si="1"/>
        <v>0.16000000000349246</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6000</v>
      </c>
      <c r="D51" s="1">
        <f>'PR-RAS'!E55</f>
        <v>0</v>
      </c>
      <c r="E51" s="1">
        <v>0</v>
      </c>
      <c r="F51" s="1">
        <v>0</v>
      </c>
      <c r="G51" s="2">
        <f t="shared" si="0"/>
        <v>300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155792.12</v>
      </c>
      <c r="D53" s="1">
        <f>'PR-RAS'!E57</f>
        <v>226312.95999999999</v>
      </c>
      <c r="E53" s="1">
        <v>0</v>
      </c>
      <c r="F53" s="1">
        <v>0</v>
      </c>
      <c r="G53" s="2">
        <f t="shared" si="0"/>
        <v>31637.738079999999</v>
      </c>
      <c r="H53" s="2">
        <f t="shared" si="1"/>
        <v>0.16000000000349246</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11981.68</v>
      </c>
      <c r="D64" s="1">
        <f>'PR-RAS'!E68</f>
        <v>11000</v>
      </c>
      <c r="E64" s="1">
        <v>0</v>
      </c>
      <c r="F64" s="1">
        <v>0</v>
      </c>
      <c r="G64" s="2">
        <f t="shared" si="0"/>
        <v>2140.84584</v>
      </c>
      <c r="H64" s="2">
        <f t="shared" si="1"/>
        <v>0.31999999999970896</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11981.68</v>
      </c>
      <c r="D65" s="1">
        <f>'PR-RAS'!E69</f>
        <v>11000</v>
      </c>
      <c r="E65" s="1">
        <v>0</v>
      </c>
      <c r="F65" s="1">
        <v>0</v>
      </c>
      <c r="G65" s="2">
        <f t="shared" si="0"/>
        <v>2174.8275200000003</v>
      </c>
      <c r="H65" s="2">
        <f t="shared" si="1"/>
        <v>0.31999999999970896</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286693.15000000002</v>
      </c>
      <c r="D73" s="1">
        <f>'PR-RAS'!E77</f>
        <v>333705.08999999997</v>
      </c>
      <c r="E73" s="1">
        <v>0</v>
      </c>
      <c r="F73" s="1">
        <v>0</v>
      </c>
      <c r="G73" s="2">
        <f t="shared" si="0"/>
        <v>68695.439759999994</v>
      </c>
      <c r="H73" s="2">
        <f t="shared" si="1"/>
        <v>0.23999999999068677</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120358.3</v>
      </c>
      <c r="D74" s="1">
        <f>'PR-RAS'!E78</f>
        <v>81687.06</v>
      </c>
      <c r="E74" s="1">
        <v>0</v>
      </c>
      <c r="F74" s="1">
        <v>0</v>
      </c>
      <c r="G74" s="2">
        <f t="shared" si="0"/>
        <v>20712.466659999998</v>
      </c>
      <c r="H74" s="2">
        <f t="shared" si="1"/>
        <v>0.36000000000058208</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166334.85</v>
      </c>
      <c r="D76" s="1">
        <f>'PR-RAS'!E80</f>
        <v>252018.03</v>
      </c>
      <c r="E76" s="1">
        <v>0</v>
      </c>
      <c r="F76" s="1">
        <v>0</v>
      </c>
      <c r="G76" s="2">
        <f t="shared" si="0"/>
        <v>50277.818250000004</v>
      </c>
      <c r="H76" s="2">
        <f t="shared" si="1"/>
        <v>0.17999999999301508</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111.73</v>
      </c>
      <c r="D78" s="1">
        <f>'PR-RAS'!E82</f>
        <v>168.78</v>
      </c>
      <c r="E78" s="1">
        <v>0</v>
      </c>
      <c r="F78" s="1">
        <v>0</v>
      </c>
      <c r="G78" s="2">
        <f t="shared" si="0"/>
        <v>34.595330000000004</v>
      </c>
      <c r="H78" s="2">
        <f t="shared" si="1"/>
        <v>0.48999999999999488</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111.73</v>
      </c>
      <c r="D79" s="1">
        <f>'PR-RAS'!E83</f>
        <v>168.78</v>
      </c>
      <c r="E79" s="1">
        <v>0</v>
      </c>
      <c r="F79" s="1">
        <v>0</v>
      </c>
      <c r="G79" s="2">
        <f t="shared" si="0"/>
        <v>35.044620000000002</v>
      </c>
      <c r="H79" s="2">
        <f t="shared" si="1"/>
        <v>0.48999999999999488</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92.79</v>
      </c>
      <c r="D81" s="1">
        <f>'PR-RAS'!E85</f>
        <v>168.78</v>
      </c>
      <c r="E81" s="1">
        <v>0</v>
      </c>
      <c r="F81" s="1">
        <v>0</v>
      </c>
      <c r="G81" s="2">
        <f t="shared" si="0"/>
        <v>34.428000000000004</v>
      </c>
      <c r="H81" s="2">
        <f t="shared" si="1"/>
        <v>0.42999999999999261</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18.940000000000001</v>
      </c>
      <c r="D83" s="1">
        <f>'PR-RAS'!E87</f>
        <v>0</v>
      </c>
      <c r="E83" s="1">
        <v>0</v>
      </c>
      <c r="F83" s="1">
        <v>0</v>
      </c>
      <c r="G83" s="2">
        <f t="shared" si="0"/>
        <v>1.5530800000000002</v>
      </c>
      <c r="H83" s="2">
        <f t="shared" si="1"/>
        <v>5.9999999999998721E-2</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985626.24</v>
      </c>
      <c r="D102" s="1">
        <f>'PR-RAS'!E106</f>
        <v>1049670.1499999999</v>
      </c>
      <c r="E102" s="1">
        <v>0</v>
      </c>
      <c r="F102" s="1">
        <v>0</v>
      </c>
      <c r="G102" s="2">
        <f t="shared" si="0"/>
        <v>311581.62054000003</v>
      </c>
      <c r="H102" s="2">
        <f t="shared" si="1"/>
        <v>0.38999999989755452</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985626.24</v>
      </c>
      <c r="D108" s="1">
        <f>'PR-RAS'!E112</f>
        <v>1049670.1499999999</v>
      </c>
      <c r="E108" s="1">
        <v>0</v>
      </c>
      <c r="F108" s="1">
        <v>0</v>
      </c>
      <c r="G108" s="2">
        <f t="shared" si="0"/>
        <v>330091.41978</v>
      </c>
      <c r="H108" s="2">
        <f t="shared" si="1"/>
        <v>0.38999999989755452</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985626.24</v>
      </c>
      <c r="D113" s="1">
        <f>'PR-RAS'!E117</f>
        <v>1049670.1499999999</v>
      </c>
      <c r="E113" s="1">
        <v>0</v>
      </c>
      <c r="F113" s="1">
        <v>0</v>
      </c>
      <c r="G113" s="2">
        <f t="shared" si="0"/>
        <v>345516.25248000002</v>
      </c>
      <c r="H113" s="2">
        <f t="shared" si="1"/>
        <v>0.38999999989755452</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298137.37</v>
      </c>
      <c r="D120" s="1">
        <f>'PR-RAS'!E124</f>
        <v>242022.86</v>
      </c>
      <c r="E120" s="1">
        <v>0</v>
      </c>
      <c r="F120" s="1">
        <v>0</v>
      </c>
      <c r="G120" s="2">
        <f t="shared" si="0"/>
        <v>93079.78770999999</v>
      </c>
      <c r="H120" s="2">
        <f t="shared" si="1"/>
        <v>0.51000000000931323</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254577.82</v>
      </c>
      <c r="D121" s="1">
        <f>'PR-RAS'!E125</f>
        <v>218164.78</v>
      </c>
      <c r="E121" s="1">
        <v>0</v>
      </c>
      <c r="F121" s="1">
        <v>0</v>
      </c>
      <c r="G121" s="2">
        <f t="shared" si="0"/>
        <v>82908.885599999994</v>
      </c>
      <c r="H121" s="2">
        <f t="shared" si="1"/>
        <v>0.39999999999417923</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647.03</v>
      </c>
      <c r="D122" s="1">
        <f>'PR-RAS'!E126</f>
        <v>3115.5</v>
      </c>
      <c r="E122" s="1">
        <v>0</v>
      </c>
      <c r="F122" s="1">
        <v>0</v>
      </c>
      <c r="G122" s="2">
        <f t="shared" si="0"/>
        <v>832.24162999999999</v>
      </c>
      <c r="H122" s="2">
        <f t="shared" si="1"/>
        <v>0.52999999999997272</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253930.79</v>
      </c>
      <c r="D123" s="1">
        <f>'PR-RAS'!E127</f>
        <v>215049.28</v>
      </c>
      <c r="E123" s="1">
        <v>0</v>
      </c>
      <c r="F123" s="1">
        <v>0</v>
      </c>
      <c r="G123" s="2">
        <f t="shared" si="0"/>
        <v>83451.580699999991</v>
      </c>
      <c r="H123" s="2">
        <f t="shared" si="1"/>
        <v>0.48999999999068677</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43559.55</v>
      </c>
      <c r="D124" s="1">
        <f>'PR-RAS'!E128</f>
        <v>23858.080000000002</v>
      </c>
      <c r="E124" s="1">
        <v>0</v>
      </c>
      <c r="F124" s="1">
        <v>0</v>
      </c>
      <c r="G124" s="2">
        <f t="shared" si="0"/>
        <v>11226.912330000001</v>
      </c>
      <c r="H124" s="2">
        <f t="shared" si="1"/>
        <v>0.52999999999883585</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43559.55</v>
      </c>
      <c r="D125" s="1">
        <f>'PR-RAS'!E129</f>
        <v>23858.080000000002</v>
      </c>
      <c r="E125" s="1">
        <v>0</v>
      </c>
      <c r="F125" s="1">
        <v>0</v>
      </c>
      <c r="G125" s="2">
        <f t="shared" si="0"/>
        <v>11318.188040000001</v>
      </c>
      <c r="H125" s="2">
        <f t="shared" si="1"/>
        <v>0.52999999999883585</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4718644.0599999996</v>
      </c>
      <c r="D129" s="1">
        <f>'PR-RAS'!E133</f>
        <v>5705433.1600000001</v>
      </c>
      <c r="E129" s="1">
        <v>0</v>
      </c>
      <c r="F129" s="1">
        <v>0</v>
      </c>
      <c r="G129" s="2">
        <f t="shared" si="0"/>
        <v>2064577.32864</v>
      </c>
      <c r="H129" s="2">
        <f t="shared" si="1"/>
        <v>0.21999999973922968</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4718644.0599999996</v>
      </c>
      <c r="D130" s="1">
        <f>'PR-RAS'!E134</f>
        <v>5705433.1600000001</v>
      </c>
      <c r="E130" s="1">
        <v>0</v>
      </c>
      <c r="F130" s="1">
        <v>0</v>
      </c>
      <c r="G130" s="2">
        <f t="shared" si="0"/>
        <v>2080706.8390199998</v>
      </c>
      <c r="H130" s="2">
        <f t="shared" si="1"/>
        <v>0.21999999973922968</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4718644.0599999996</v>
      </c>
      <c r="D131" s="1">
        <f>'PR-RAS'!E135</f>
        <v>5705433.1600000001</v>
      </c>
      <c r="E131" s="1">
        <v>0</v>
      </c>
      <c r="F131" s="1">
        <v>0</v>
      </c>
      <c r="G131" s="2">
        <f t="shared" si="0"/>
        <v>2096836.3493999999</v>
      </c>
      <c r="H131" s="2">
        <f t="shared" si="1"/>
        <v>0.21999999973922968</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646.42999999999995</v>
      </c>
      <c r="D135" s="1">
        <f>'PR-RAS'!E139</f>
        <v>0</v>
      </c>
      <c r="E135" s="1">
        <v>0</v>
      </c>
      <c r="F135" s="1">
        <v>0</v>
      </c>
      <c r="G135" s="2">
        <f t="shared" si="0"/>
        <v>86.621619999999993</v>
      </c>
      <c r="H135" s="2">
        <f t="shared" si="1"/>
        <v>0.42999999999994998</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646.42999999999995</v>
      </c>
      <c r="D146" s="1">
        <f>'PR-RAS'!E150</f>
        <v>0</v>
      </c>
      <c r="E146" s="1">
        <v>0</v>
      </c>
      <c r="F146" s="1">
        <v>0</v>
      </c>
      <c r="G146" s="2">
        <f t="shared" si="0"/>
        <v>93.732349999999983</v>
      </c>
      <c r="H146" s="2">
        <f t="shared" si="1"/>
        <v>0.42999999999994998</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6207444.3100000005</v>
      </c>
      <c r="D147" s="1">
        <f>'PR-RAS'!E151</f>
        <v>7140154.2700000005</v>
      </c>
      <c r="E147" s="1">
        <v>0</v>
      </c>
      <c r="F147" s="1">
        <v>0</v>
      </c>
      <c r="G147" s="2">
        <f t="shared" si="0"/>
        <v>2991211.9161</v>
      </c>
      <c r="H147" s="2">
        <f t="shared" si="1"/>
        <v>0.58000000100582838</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4843952.4400000004</v>
      </c>
      <c r="D148" s="1">
        <f>'PR-RAS'!E152</f>
        <v>5861102.4199999999</v>
      </c>
      <c r="E148" s="1">
        <v>0</v>
      </c>
      <c r="F148" s="1">
        <v>0</v>
      </c>
      <c r="G148" s="2">
        <f t="shared" si="0"/>
        <v>2435225.1201599999</v>
      </c>
      <c r="H148" s="2">
        <f t="shared" si="1"/>
        <v>0.86000000033527613</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3923602.3200000003</v>
      </c>
      <c r="D149" s="1">
        <f>'PR-RAS'!E153</f>
        <v>4660511.93</v>
      </c>
      <c r="E149" s="1">
        <v>0</v>
      </c>
      <c r="F149" s="1">
        <v>0</v>
      </c>
      <c r="G149" s="2">
        <f t="shared" si="0"/>
        <v>1960204.6746399999</v>
      </c>
      <c r="H149" s="2">
        <f t="shared" si="1"/>
        <v>0.39000000059604645</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3876781.37</v>
      </c>
      <c r="D150" s="1">
        <f>'PR-RAS'!E154</f>
        <v>4629900.5999999996</v>
      </c>
      <c r="E150" s="1">
        <v>0</v>
      </c>
      <c r="F150" s="1">
        <v>0</v>
      </c>
      <c r="G150" s="2">
        <f t="shared" si="0"/>
        <v>1957350.80293</v>
      </c>
      <c r="H150" s="2">
        <f t="shared" si="1"/>
        <v>0.77000000048428774</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16885.39</v>
      </c>
      <c r="D151" s="1">
        <f>'PR-RAS'!E155</f>
        <v>15332.47</v>
      </c>
      <c r="E151" s="1">
        <v>0</v>
      </c>
      <c r="F151" s="1">
        <v>0</v>
      </c>
      <c r="G151" s="2">
        <f t="shared" si="0"/>
        <v>7132.5495000000001</v>
      </c>
      <c r="H151" s="2">
        <f t="shared" si="1"/>
        <v>0.85999999999876309</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28776.85</v>
      </c>
      <c r="D152" s="1">
        <f>'PR-RAS'!E156</f>
        <v>14100.73</v>
      </c>
      <c r="E152" s="1">
        <v>0</v>
      </c>
      <c r="F152" s="1">
        <v>0</v>
      </c>
      <c r="G152" s="2">
        <f t="shared" si="0"/>
        <v>8603.7248099999997</v>
      </c>
      <c r="H152" s="2">
        <f t="shared" si="1"/>
        <v>0.42000000000189175</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1158.71</v>
      </c>
      <c r="D153" s="1">
        <f>'PR-RAS'!E157</f>
        <v>1178.1300000000001</v>
      </c>
      <c r="E153" s="1">
        <v>0</v>
      </c>
      <c r="F153" s="1">
        <v>0</v>
      </c>
      <c r="G153" s="2">
        <f t="shared" si="0"/>
        <v>534.27544</v>
      </c>
      <c r="H153" s="2">
        <f t="shared" si="1"/>
        <v>0.42000000000007276</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280124.37</v>
      </c>
      <c r="D154" s="1">
        <f>'PR-RAS'!E158</f>
        <v>422372.48</v>
      </c>
      <c r="E154" s="1">
        <v>0</v>
      </c>
      <c r="F154" s="1">
        <v>0</v>
      </c>
      <c r="G154" s="2">
        <f t="shared" si="0"/>
        <v>172105.00749000002</v>
      </c>
      <c r="H154" s="2">
        <f t="shared" si="1"/>
        <v>0.84999999997671694</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640225.75</v>
      </c>
      <c r="D155" s="1">
        <f>'PR-RAS'!E159</f>
        <v>778218.01</v>
      </c>
      <c r="E155" s="1">
        <v>0</v>
      </c>
      <c r="F155" s="1">
        <v>0</v>
      </c>
      <c r="G155" s="2">
        <f t="shared" si="0"/>
        <v>338285.91258</v>
      </c>
      <c r="H155" s="2">
        <f t="shared" si="1"/>
        <v>0.26000000000931323</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655.7</v>
      </c>
      <c r="D156" s="1">
        <f>'PR-RAS'!E160</f>
        <v>272.20999999999998</v>
      </c>
      <c r="E156" s="1">
        <v>0</v>
      </c>
      <c r="F156" s="1">
        <v>0</v>
      </c>
      <c r="G156" s="2">
        <f t="shared" si="0"/>
        <v>186.01859999999999</v>
      </c>
      <c r="H156" s="2">
        <f t="shared" si="1"/>
        <v>0.50999999999993406</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639390.66</v>
      </c>
      <c r="D157" s="1">
        <f>'PR-RAS'!E161</f>
        <v>777876.87</v>
      </c>
      <c r="E157" s="1">
        <v>0</v>
      </c>
      <c r="F157" s="1">
        <v>0</v>
      </c>
      <c r="G157" s="2">
        <f t="shared" si="0"/>
        <v>342442.52639999997</v>
      </c>
      <c r="H157" s="2">
        <f t="shared" si="1"/>
        <v>0.46999999997206032</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179.39</v>
      </c>
      <c r="D158" s="1">
        <f>'PR-RAS'!E162</f>
        <v>68.930000000000007</v>
      </c>
      <c r="E158" s="1">
        <v>0</v>
      </c>
      <c r="F158" s="1">
        <v>0</v>
      </c>
      <c r="G158" s="2">
        <f t="shared" si="0"/>
        <v>49.808250000000001</v>
      </c>
      <c r="H158" s="2">
        <f t="shared" si="1"/>
        <v>0.45999999999997954</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1335148.57</v>
      </c>
      <c r="D159" s="1">
        <f>'PR-RAS'!E163</f>
        <v>1258662.9000000001</v>
      </c>
      <c r="E159" s="1">
        <v>0</v>
      </c>
      <c r="F159" s="1">
        <v>0</v>
      </c>
      <c r="G159" s="2">
        <f t="shared" si="0"/>
        <v>608690.95046000008</v>
      </c>
      <c r="H159" s="2">
        <f t="shared" si="1"/>
        <v>0.52999999979510903</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322159.24</v>
      </c>
      <c r="D160" s="1">
        <f>'PR-RAS'!E164</f>
        <v>310225.78000000003</v>
      </c>
      <c r="E160" s="1">
        <v>0</v>
      </c>
      <c r="F160" s="1">
        <v>0</v>
      </c>
      <c r="G160" s="2">
        <f t="shared" si="0"/>
        <v>149875.11720000001</v>
      </c>
      <c r="H160" s="2">
        <f t="shared" si="1"/>
        <v>0.4599999999627471</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212232.6</v>
      </c>
      <c r="D161" s="1">
        <f>'PR-RAS'!E165</f>
        <v>185308.82</v>
      </c>
      <c r="E161" s="1">
        <v>0</v>
      </c>
      <c r="F161" s="1">
        <v>0</v>
      </c>
      <c r="G161" s="2">
        <f t="shared" si="0"/>
        <v>93256.038400000005</v>
      </c>
      <c r="H161" s="2">
        <f t="shared" si="1"/>
        <v>0.57999999998719431</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52899.77</v>
      </c>
      <c r="D162" s="1">
        <f>'PR-RAS'!E166</f>
        <v>53835.89</v>
      </c>
      <c r="E162" s="1">
        <v>0</v>
      </c>
      <c r="F162" s="1">
        <v>0</v>
      </c>
      <c r="G162" s="2">
        <f t="shared" si="0"/>
        <v>25852.019549999997</v>
      </c>
      <c r="H162" s="2">
        <f t="shared" si="1"/>
        <v>0.3400000000037835</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28656.25</v>
      </c>
      <c r="D163" s="1">
        <f>'PR-RAS'!E167</f>
        <v>45256.13</v>
      </c>
      <c r="E163" s="1">
        <v>0</v>
      </c>
      <c r="F163" s="1">
        <v>0</v>
      </c>
      <c r="G163" s="2">
        <f t="shared" si="0"/>
        <v>19305.298620000001</v>
      </c>
      <c r="H163" s="2">
        <f t="shared" si="1"/>
        <v>0.37999999999738066</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28370.62</v>
      </c>
      <c r="D164" s="1">
        <f>'PR-RAS'!E168</f>
        <v>25824.94</v>
      </c>
      <c r="E164" s="1">
        <v>0</v>
      </c>
      <c r="F164" s="1">
        <v>0</v>
      </c>
      <c r="G164" s="2">
        <f t="shared" si="0"/>
        <v>13043.3415</v>
      </c>
      <c r="H164" s="2">
        <f t="shared" si="1"/>
        <v>0.44000000000232831</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157206.9</v>
      </c>
      <c r="D165" s="1">
        <f>'PR-RAS'!E169</f>
        <v>146685.69000000003</v>
      </c>
      <c r="E165" s="1">
        <v>0</v>
      </c>
      <c r="F165" s="1">
        <v>0</v>
      </c>
      <c r="G165" s="2">
        <f t="shared" si="0"/>
        <v>73894.837920000005</v>
      </c>
      <c r="H165" s="2">
        <f t="shared" si="1"/>
        <v>0.40999999997438863</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51025.7</v>
      </c>
      <c r="D166" s="1">
        <f>'PR-RAS'!E170</f>
        <v>47001.1</v>
      </c>
      <c r="E166" s="1">
        <v>0</v>
      </c>
      <c r="F166" s="1">
        <v>0</v>
      </c>
      <c r="G166" s="2">
        <f t="shared" si="0"/>
        <v>23929.603500000001</v>
      </c>
      <c r="H166" s="2">
        <f t="shared" si="1"/>
        <v>0.40000000000145519</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79994.64</v>
      </c>
      <c r="D168" s="1">
        <f>'PR-RAS'!E172</f>
        <v>73920.460000000006</v>
      </c>
      <c r="E168" s="1">
        <v>0</v>
      </c>
      <c r="F168" s="1">
        <v>0</v>
      </c>
      <c r="G168" s="2">
        <f t="shared" si="0"/>
        <v>38048.538520000002</v>
      </c>
      <c r="H168" s="2">
        <f t="shared" si="1"/>
        <v>0.82000000000698492</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23494.99</v>
      </c>
      <c r="D169" s="1">
        <f>'PR-RAS'!E173</f>
        <v>23597.08</v>
      </c>
      <c r="E169" s="1">
        <v>0</v>
      </c>
      <c r="F169" s="1">
        <v>0</v>
      </c>
      <c r="G169" s="2">
        <f t="shared" si="0"/>
        <v>11875.777200000002</v>
      </c>
      <c r="H169" s="2">
        <f t="shared" si="1"/>
        <v>9.0000000000145519E-2</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1249.1400000000001</v>
      </c>
      <c r="D170" s="1">
        <f>'PR-RAS'!E174</f>
        <v>338.16</v>
      </c>
      <c r="E170" s="1">
        <v>0</v>
      </c>
      <c r="F170" s="1">
        <v>0</v>
      </c>
      <c r="G170" s="2">
        <f t="shared" si="0"/>
        <v>325.40274000000005</v>
      </c>
      <c r="H170" s="2">
        <f t="shared" si="1"/>
        <v>0.30000000000012506</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1442.43</v>
      </c>
      <c r="D172" s="1">
        <f>'PR-RAS'!E176</f>
        <v>1828.89</v>
      </c>
      <c r="E172" s="1">
        <v>0</v>
      </c>
      <c r="F172" s="1">
        <v>0</v>
      </c>
      <c r="G172" s="2">
        <f t="shared" si="0"/>
        <v>872.13591000000008</v>
      </c>
      <c r="H172" s="2">
        <f t="shared" si="1"/>
        <v>0.53999999999996362</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604976.36</v>
      </c>
      <c r="D173" s="1">
        <f>'PR-RAS'!E177</f>
        <v>593126.12</v>
      </c>
      <c r="E173" s="1">
        <v>0</v>
      </c>
      <c r="F173" s="1">
        <v>0</v>
      </c>
      <c r="G173" s="2">
        <f t="shared" si="0"/>
        <v>308091.31919999997</v>
      </c>
      <c r="H173" s="2">
        <f t="shared" si="1"/>
        <v>0.47999999998137355</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33349.949999999997</v>
      </c>
      <c r="D174" s="1">
        <f>'PR-RAS'!E178</f>
        <v>21675.39</v>
      </c>
      <c r="E174" s="1">
        <v>0</v>
      </c>
      <c r="F174" s="1">
        <v>0</v>
      </c>
      <c r="G174" s="2">
        <f t="shared" si="0"/>
        <v>13269.226289999999</v>
      </c>
      <c r="H174" s="2">
        <f t="shared" si="1"/>
        <v>0.44000000000232831</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99521.08</v>
      </c>
      <c r="D175" s="1">
        <f>'PR-RAS'!E179</f>
        <v>37366.5</v>
      </c>
      <c r="E175" s="1">
        <v>0</v>
      </c>
      <c r="F175" s="1">
        <v>0</v>
      </c>
      <c r="G175" s="2">
        <f t="shared" si="0"/>
        <v>30320.209920000001</v>
      </c>
      <c r="H175" s="2">
        <f t="shared" si="1"/>
        <v>0.58000000000174623</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11551.73</v>
      </c>
      <c r="D176" s="1">
        <f>'PR-RAS'!E180</f>
        <v>13371.34</v>
      </c>
      <c r="E176" s="1">
        <v>0</v>
      </c>
      <c r="F176" s="1">
        <v>0</v>
      </c>
      <c r="G176" s="2">
        <f t="shared" si="0"/>
        <v>6701.5217499999999</v>
      </c>
      <c r="H176" s="2">
        <f t="shared" si="1"/>
        <v>0.61000000000058208</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19719.48</v>
      </c>
      <c r="D177" s="1">
        <f>'PR-RAS'!E181</f>
        <v>22359.83</v>
      </c>
      <c r="E177" s="1">
        <v>0</v>
      </c>
      <c r="F177" s="1">
        <v>0</v>
      </c>
      <c r="G177" s="2">
        <f t="shared" si="0"/>
        <v>11341.288639999999</v>
      </c>
      <c r="H177" s="2">
        <f t="shared" si="1"/>
        <v>0.64999999999781721</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86848.18</v>
      </c>
      <c r="D178" s="1">
        <f>'PR-RAS'!E182</f>
        <v>71239.33</v>
      </c>
      <c r="E178" s="1">
        <v>0</v>
      </c>
      <c r="F178" s="1">
        <v>0</v>
      </c>
      <c r="G178" s="2">
        <f t="shared" si="0"/>
        <v>40590.850679999996</v>
      </c>
      <c r="H178" s="2">
        <f t="shared" si="1"/>
        <v>0.50999999999476131</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5439.75</v>
      </c>
      <c r="D179" s="1">
        <f>'PR-RAS'!E183</f>
        <v>4362.99</v>
      </c>
      <c r="E179" s="1">
        <v>0</v>
      </c>
      <c r="F179" s="1">
        <v>0</v>
      </c>
      <c r="G179" s="2">
        <f t="shared" si="0"/>
        <v>2521.4999399999997</v>
      </c>
      <c r="H179" s="2">
        <f t="shared" si="1"/>
        <v>0.26000000000021828</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276345.84000000003</v>
      </c>
      <c r="D180" s="1">
        <f>'PR-RAS'!E184</f>
        <v>277744.84000000003</v>
      </c>
      <c r="E180" s="1">
        <v>0</v>
      </c>
      <c r="F180" s="1">
        <v>0</v>
      </c>
      <c r="G180" s="2">
        <f t="shared" si="0"/>
        <v>148898.55807999999</v>
      </c>
      <c r="H180" s="2">
        <f t="shared" si="1"/>
        <v>0.31999999994877726</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21061.63</v>
      </c>
      <c r="D181" s="1">
        <f>'PR-RAS'!E185</f>
        <v>54911.81</v>
      </c>
      <c r="E181" s="1">
        <v>0</v>
      </c>
      <c r="F181" s="1">
        <v>0</v>
      </c>
      <c r="G181" s="2">
        <f t="shared" si="0"/>
        <v>23559.344999999998</v>
      </c>
      <c r="H181" s="2">
        <f t="shared" si="1"/>
        <v>0.56000000000130967</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51138.720000000001</v>
      </c>
      <c r="D182" s="1">
        <f>'PR-RAS'!E186</f>
        <v>90094.09</v>
      </c>
      <c r="E182" s="1">
        <v>0</v>
      </c>
      <c r="F182" s="1">
        <v>0</v>
      </c>
      <c r="G182" s="2">
        <f t="shared" si="0"/>
        <v>41870.168899999997</v>
      </c>
      <c r="H182" s="2">
        <f t="shared" si="1"/>
        <v>0.36999999999534339</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61242.85</v>
      </c>
      <c r="D183" s="1">
        <f>'PR-RAS'!E187</f>
        <v>35573.980000000003</v>
      </c>
      <c r="E183" s="1">
        <v>0</v>
      </c>
      <c r="F183" s="1">
        <v>0</v>
      </c>
      <c r="G183" s="2">
        <f t="shared" si="0"/>
        <v>24095.127420000001</v>
      </c>
      <c r="H183" s="2">
        <f t="shared" si="1"/>
        <v>0.16999999999825377</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189563.21999999997</v>
      </c>
      <c r="D184" s="1">
        <f>'PR-RAS'!E188</f>
        <v>173051.33000000002</v>
      </c>
      <c r="E184" s="1">
        <v>0</v>
      </c>
      <c r="F184" s="1">
        <v>0</v>
      </c>
      <c r="G184" s="2">
        <f t="shared" si="0"/>
        <v>98026.856039999999</v>
      </c>
      <c r="H184" s="2">
        <f t="shared" si="1"/>
        <v>0.54999999998835847</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12482.18</v>
      </c>
      <c r="D186" s="1">
        <f>'PR-RAS'!E190</f>
        <v>12768.05</v>
      </c>
      <c r="E186" s="1">
        <v>0</v>
      </c>
      <c r="F186" s="1">
        <v>0</v>
      </c>
      <c r="G186" s="2">
        <f t="shared" si="0"/>
        <v>7033.3818000000001</v>
      </c>
      <c r="H186" s="2">
        <f t="shared" si="1"/>
        <v>0.22999999999956344</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67187.100000000006</v>
      </c>
      <c r="D187" s="1">
        <f>'PR-RAS'!E191</f>
        <v>54810.78</v>
      </c>
      <c r="E187" s="1">
        <v>0</v>
      </c>
      <c r="F187" s="1">
        <v>0</v>
      </c>
      <c r="G187" s="2">
        <f t="shared" si="0"/>
        <v>32886.410759999999</v>
      </c>
      <c r="H187" s="2">
        <f t="shared" si="1"/>
        <v>0.32000000000698492</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31869.42</v>
      </c>
      <c r="D188" s="1">
        <f>'PR-RAS'!E192</f>
        <v>33072.620000000003</v>
      </c>
      <c r="E188" s="1">
        <v>0</v>
      </c>
      <c r="F188" s="1">
        <v>0</v>
      </c>
      <c r="G188" s="2">
        <f t="shared" si="0"/>
        <v>18328.741420000002</v>
      </c>
      <c r="H188" s="2">
        <f t="shared" si="1"/>
        <v>0.79999999999563443</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4830.32</v>
      </c>
      <c r="D189" s="1">
        <f>'PR-RAS'!E193</f>
        <v>8266.7999999999993</v>
      </c>
      <c r="E189" s="1">
        <v>0</v>
      </c>
      <c r="F189" s="1">
        <v>0</v>
      </c>
      <c r="G189" s="2">
        <f t="shared" si="0"/>
        <v>4016.4169599999996</v>
      </c>
      <c r="H189" s="2">
        <f t="shared" si="1"/>
        <v>0.52000000000043656</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4474.37</v>
      </c>
      <c r="D190" s="1">
        <f>'PR-RAS'!E194</f>
        <v>0</v>
      </c>
      <c r="E190" s="1">
        <v>0</v>
      </c>
      <c r="F190" s="1">
        <v>0</v>
      </c>
      <c r="G190" s="2">
        <f t="shared" si="0"/>
        <v>845.65593000000001</v>
      </c>
      <c r="H190" s="2">
        <f t="shared" si="1"/>
        <v>0.36999999999989086</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68719.83</v>
      </c>
      <c r="D191" s="1">
        <f>'PR-RAS'!E195</f>
        <v>64133.08</v>
      </c>
      <c r="E191" s="1">
        <v>0</v>
      </c>
      <c r="F191" s="1">
        <v>0</v>
      </c>
      <c r="G191" s="2">
        <f t="shared" si="0"/>
        <v>37427.338100000001</v>
      </c>
      <c r="H191" s="2">
        <f t="shared" si="1"/>
        <v>0.25</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10556.12</v>
      </c>
      <c r="D192" s="1">
        <f>'PR-RAS'!E196</f>
        <v>7657.54</v>
      </c>
      <c r="E192" s="1">
        <v>0</v>
      </c>
      <c r="F192" s="1">
        <v>0</v>
      </c>
      <c r="G192" s="2">
        <f t="shared" si="0"/>
        <v>4941.3991999999998</v>
      </c>
      <c r="H192" s="2">
        <f t="shared" si="1"/>
        <v>0.58000000000083674</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10556.12</v>
      </c>
      <c r="D206" s="1">
        <f>'PR-RAS'!E210</f>
        <v>7657.54</v>
      </c>
      <c r="E206" s="1">
        <v>0</v>
      </c>
      <c r="F206" s="1">
        <v>0</v>
      </c>
      <c r="G206" s="2">
        <f t="shared" si="0"/>
        <v>5303.5959999999995</v>
      </c>
      <c r="H206" s="2">
        <f t="shared" si="1"/>
        <v>0.58000000000083674</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6753.68</v>
      </c>
      <c r="D207" s="1">
        <f>'PR-RAS'!E211</f>
        <v>6606.91</v>
      </c>
      <c r="E207" s="1">
        <v>0</v>
      </c>
      <c r="F207" s="1">
        <v>0</v>
      </c>
      <c r="G207" s="2">
        <f t="shared" si="0"/>
        <v>4113.3049999999994</v>
      </c>
      <c r="H207" s="2">
        <f t="shared" si="1"/>
        <v>0.40999999999985448</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2162.08</v>
      </c>
      <c r="D208" s="1">
        <f>'PR-RAS'!E212</f>
        <v>290.24</v>
      </c>
      <c r="E208" s="1">
        <v>0</v>
      </c>
      <c r="F208" s="1">
        <v>0</v>
      </c>
      <c r="G208" s="2">
        <f t="shared" si="0"/>
        <v>567.70992000000001</v>
      </c>
      <c r="H208" s="2">
        <f t="shared" si="1"/>
        <v>0.31999999999993634</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1640.36</v>
      </c>
      <c r="D209" s="1">
        <f>'PR-RAS'!E213</f>
        <v>760.39</v>
      </c>
      <c r="E209" s="1">
        <v>0</v>
      </c>
      <c r="F209" s="1">
        <v>0</v>
      </c>
      <c r="G209" s="2">
        <f t="shared" si="0"/>
        <v>657.51711999999998</v>
      </c>
      <c r="H209" s="2">
        <f t="shared" si="1"/>
        <v>0.74999999999988631</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5710.14</v>
      </c>
      <c r="D220" s="1">
        <f>'PR-RAS'!E224</f>
        <v>0</v>
      </c>
      <c r="E220" s="1">
        <v>0</v>
      </c>
      <c r="F220" s="1">
        <v>0</v>
      </c>
      <c r="G220" s="2">
        <f t="shared" si="0"/>
        <v>1250.5206600000001</v>
      </c>
      <c r="H220" s="2">
        <f t="shared" si="1"/>
        <v>0.14000000000032742</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5710.14</v>
      </c>
      <c r="D243" s="1">
        <f>'PR-RAS'!E247</f>
        <v>0</v>
      </c>
      <c r="E243" s="1">
        <v>0</v>
      </c>
      <c r="F243" s="1">
        <v>0</v>
      </c>
      <c r="G243" s="2">
        <f t="shared" si="0"/>
        <v>1381.8538800000001</v>
      </c>
      <c r="H243" s="2">
        <f t="shared" si="1"/>
        <v>0.14000000000032742</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5710.14</v>
      </c>
      <c r="D244" s="1">
        <f>'PR-RAS'!E248</f>
        <v>0</v>
      </c>
      <c r="E244" s="1">
        <v>0</v>
      </c>
      <c r="F244" s="1">
        <v>0</v>
      </c>
      <c r="G244" s="2">
        <f t="shared" si="0"/>
        <v>1387.56402</v>
      </c>
      <c r="H244" s="2">
        <f t="shared" si="1"/>
        <v>0.14000000000032742</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2759</v>
      </c>
      <c r="D248" s="1">
        <f>'PR-RAS'!E252</f>
        <v>2053.0100000000002</v>
      </c>
      <c r="E248" s="1">
        <v>0</v>
      </c>
      <c r="F248" s="1">
        <v>0</v>
      </c>
      <c r="G248" s="2">
        <f t="shared" si="0"/>
        <v>1695.65994</v>
      </c>
      <c r="H248" s="2">
        <f t="shared" si="1"/>
        <v>1.0000000000218279E-2</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2759</v>
      </c>
      <c r="D255" s="1">
        <f>'PR-RAS'!E259</f>
        <v>2053.0100000000002</v>
      </c>
      <c r="E255" s="1">
        <v>0</v>
      </c>
      <c r="F255" s="1">
        <v>0</v>
      </c>
      <c r="G255" s="2">
        <f t="shared" si="0"/>
        <v>1743.7150800000002</v>
      </c>
      <c r="H255" s="2">
        <f t="shared" si="1"/>
        <v>1.0000000000218279E-2</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2759</v>
      </c>
      <c r="D256" s="1">
        <f>'PR-RAS'!E260</f>
        <v>2053.0100000000002</v>
      </c>
      <c r="E256" s="1">
        <v>0</v>
      </c>
      <c r="F256" s="1">
        <v>0</v>
      </c>
      <c r="G256" s="2">
        <f t="shared" si="0"/>
        <v>1750.5801000000001</v>
      </c>
      <c r="H256" s="2">
        <f t="shared" si="1"/>
        <v>1.0000000000218279E-2</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9318.0400000000009</v>
      </c>
      <c r="D259" s="1">
        <f>'PR-RAS'!E263</f>
        <v>10678.4</v>
      </c>
      <c r="E259" s="1">
        <v>0</v>
      </c>
      <c r="F259" s="1">
        <v>0</v>
      </c>
      <c r="G259" s="2">
        <f t="shared" si="0"/>
        <v>7914.1087200000002</v>
      </c>
      <c r="H259" s="2">
        <f t="shared" si="1"/>
        <v>0.44000000000050932</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9318.0400000000009</v>
      </c>
      <c r="D260" s="1">
        <f>'PR-RAS'!E264</f>
        <v>9358.4</v>
      </c>
      <c r="E260" s="1">
        <v>0</v>
      </c>
      <c r="F260" s="1">
        <v>0</v>
      </c>
      <c r="G260" s="2">
        <f t="shared" si="0"/>
        <v>7261.0235600000005</v>
      </c>
      <c r="H260" s="2">
        <f t="shared" si="1"/>
        <v>0.44000000000050932</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9318.0400000000009</v>
      </c>
      <c r="D261" s="1">
        <f>'PR-RAS'!E265</f>
        <v>9358.4</v>
      </c>
      <c r="E261" s="1">
        <v>0</v>
      </c>
      <c r="F261" s="1">
        <v>0</v>
      </c>
      <c r="G261" s="2">
        <f t="shared" si="0"/>
        <v>7289.0583999999999</v>
      </c>
      <c r="H261" s="2">
        <f t="shared" si="1"/>
        <v>0.44000000000050932</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1320</v>
      </c>
      <c r="E269" s="1">
        <v>0</v>
      </c>
      <c r="F269" s="1">
        <v>0</v>
      </c>
      <c r="G269" s="2">
        <f t="shared" si="8"/>
        <v>707.5200000000001</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1320</v>
      </c>
      <c r="E270" s="1">
        <v>0</v>
      </c>
      <c r="F270" s="1">
        <v>0</v>
      </c>
      <c r="G270" s="2">
        <f t="shared" si="8"/>
        <v>710.16000000000008</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89360.29</v>
      </c>
      <c r="D281" s="1">
        <f>'PR-RAS'!E285</f>
        <v>88917.36</v>
      </c>
      <c r="E281" s="1">
        <v>0</v>
      </c>
      <c r="F281" s="1">
        <v>0</v>
      </c>
      <c r="G281" s="2">
        <f t="shared" si="8"/>
        <v>74814.602800000008</v>
      </c>
      <c r="H281" s="2">
        <f t="shared" si="9"/>
        <v>0.64999999999417923</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88917.36</v>
      </c>
      <c r="D282" s="1">
        <f>'PR-RAS'!E286</f>
        <v>87859.76</v>
      </c>
      <c r="E282" s="1">
        <v>0</v>
      </c>
      <c r="F282" s="1">
        <v>0</v>
      </c>
      <c r="G282" s="2">
        <f t="shared" si="8"/>
        <v>74362.963280000011</v>
      </c>
      <c r="H282" s="2">
        <f t="shared" si="9"/>
        <v>0.60000000000582077</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442.92999999999302</v>
      </c>
      <c r="D284" s="1">
        <f>'PR-RAS'!E288</f>
        <v>1057.6000000000058</v>
      </c>
      <c r="E284" s="1">
        <v>0</v>
      </c>
      <c r="F284" s="1">
        <v>0</v>
      </c>
      <c r="G284" s="2">
        <f t="shared" si="8"/>
        <v>723.95079000000123</v>
      </c>
      <c r="H284" s="2">
        <f t="shared" si="9"/>
        <v>0.47000000000116415</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6207887.2400000002</v>
      </c>
      <c r="D285" s="1">
        <f>'PR-RAS'!E289</f>
        <v>7141211.8700000001</v>
      </c>
      <c r="E285" s="1">
        <v>0</v>
      </c>
      <c r="F285" s="1">
        <v>0</v>
      </c>
      <c r="G285" s="2">
        <f t="shared" si="8"/>
        <v>5819248.3183199996</v>
      </c>
      <c r="H285" s="2">
        <f t="shared" si="9"/>
        <v>0.37000000011175871</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255745.53999999911</v>
      </c>
      <c r="D286" s="1">
        <f>'PR-RAS'!E290</f>
        <v>427101.12999999989</v>
      </c>
      <c r="E286" s="1">
        <v>0</v>
      </c>
      <c r="F286" s="1">
        <v>0</v>
      </c>
      <c r="G286" s="2">
        <f t="shared" si="8"/>
        <v>316335.12299999967</v>
      </c>
      <c r="H286" s="2">
        <f t="shared" si="9"/>
        <v>0.59000000078231096</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1413099.84</v>
      </c>
      <c r="D288" s="1">
        <f>'PR-RAS'!E292</f>
        <v>1561693.64</v>
      </c>
      <c r="E288" s="1">
        <v>0</v>
      </c>
      <c r="F288" s="1">
        <v>0</v>
      </c>
      <c r="G288" s="2">
        <f t="shared" si="8"/>
        <v>1301971.8034399999</v>
      </c>
      <c r="H288" s="2">
        <f t="shared" si="9"/>
        <v>0.52000000001862645</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21622.54</v>
      </c>
      <c r="D290" s="1">
        <f>'PR-RAS'!E294</f>
        <v>13438.37</v>
      </c>
      <c r="E290" s="1">
        <v>0</v>
      </c>
      <c r="F290" s="1">
        <v>0</v>
      </c>
      <c r="G290" s="2">
        <f t="shared" si="8"/>
        <v>14016.291919999998</v>
      </c>
      <c r="H290" s="2">
        <f t="shared" si="9"/>
        <v>0.82999999999992724</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16682.54</v>
      </c>
      <c r="D291" s="1">
        <f>'PR-RAS'!E295</f>
        <v>13438.37</v>
      </c>
      <c r="E291" s="1">
        <v>0</v>
      </c>
      <c r="F291" s="1">
        <v>0</v>
      </c>
      <c r="G291" s="2">
        <f t="shared" si="8"/>
        <v>12632.191199999999</v>
      </c>
      <c r="H291" s="2">
        <f t="shared" si="9"/>
        <v>0.82999999999992724</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437.19</v>
      </c>
      <c r="D293" s="1">
        <f>'PR-RAS'!E298</f>
        <v>831.16000000000008</v>
      </c>
      <c r="E293" s="1">
        <v>0</v>
      </c>
      <c r="F293" s="1">
        <v>0</v>
      </c>
      <c r="G293" s="2">
        <f t="shared" si="8"/>
        <v>613.05691999999999</v>
      </c>
      <c r="H293" s="2">
        <f t="shared" si="9"/>
        <v>0.35000000000007958</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437.19</v>
      </c>
      <c r="D306" s="1">
        <f>'PR-RAS'!E311</f>
        <v>831.16000000000008</v>
      </c>
      <c r="E306" s="1">
        <v>0</v>
      </c>
      <c r="F306" s="1">
        <v>0</v>
      </c>
      <c r="G306" s="2">
        <f t="shared" si="8"/>
        <v>640.35055</v>
      </c>
      <c r="H306" s="2">
        <f t="shared" si="9"/>
        <v>0.35000000000007958</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317.19</v>
      </c>
      <c r="D307" s="1">
        <f>'PR-RAS'!E312</f>
        <v>247.22</v>
      </c>
      <c r="E307" s="1">
        <v>0</v>
      </c>
      <c r="F307" s="1">
        <v>0</v>
      </c>
      <c r="G307" s="2">
        <f t="shared" si="8"/>
        <v>248.35878</v>
      </c>
      <c r="H307" s="2">
        <f t="shared" si="9"/>
        <v>0.40999999999999659</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317.19</v>
      </c>
      <c r="D308" s="1">
        <f>'PR-RAS'!E313</f>
        <v>247.22</v>
      </c>
      <c r="E308" s="1">
        <v>0</v>
      </c>
      <c r="F308" s="1">
        <v>0</v>
      </c>
      <c r="G308" s="2">
        <f t="shared" si="8"/>
        <v>249.17041</v>
      </c>
      <c r="H308" s="2">
        <f t="shared" si="9"/>
        <v>0.40999999999999659</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120</v>
      </c>
      <c r="D312" s="1">
        <f>'PR-RAS'!E317</f>
        <v>583.94000000000005</v>
      </c>
      <c r="E312" s="1">
        <v>0</v>
      </c>
      <c r="F312" s="1">
        <v>0</v>
      </c>
      <c r="G312" s="2">
        <f t="shared" si="8"/>
        <v>400.53068000000002</v>
      </c>
      <c r="H312" s="2">
        <f t="shared" si="9"/>
        <v>5.999999999994543E-2</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120</v>
      </c>
      <c r="D313" s="1">
        <f>'PR-RAS'!E318</f>
        <v>573.94000000000005</v>
      </c>
      <c r="E313" s="1">
        <v>0</v>
      </c>
      <c r="F313" s="1">
        <v>0</v>
      </c>
      <c r="G313" s="2">
        <f t="shared" si="8"/>
        <v>395.57856000000004</v>
      </c>
      <c r="H313" s="2">
        <f t="shared" si="9"/>
        <v>5.999999999994543E-2</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10</v>
      </c>
      <c r="E314" s="1">
        <v>0</v>
      </c>
      <c r="F314" s="1">
        <v>0</v>
      </c>
      <c r="G314" s="2">
        <f t="shared" si="8"/>
        <v>6.26</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97929.98000000001</v>
      </c>
      <c r="D345" s="1">
        <f>'PR-RAS'!E350</f>
        <v>196529.19</v>
      </c>
      <c r="E345" s="1">
        <v>0</v>
      </c>
      <c r="F345" s="1">
        <v>0</v>
      </c>
      <c r="G345" s="2">
        <f t="shared" si="8"/>
        <v>168899.99583999999</v>
      </c>
      <c r="H345" s="2">
        <f t="shared" si="9"/>
        <v>0.20999999999185093</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88847.44</v>
      </c>
      <c r="D358" s="1">
        <f>'PR-RAS'!E363</f>
        <v>196529.19</v>
      </c>
      <c r="E358" s="1">
        <v>0</v>
      </c>
      <c r="F358" s="1">
        <v>0</v>
      </c>
      <c r="G358" s="2">
        <f t="shared" si="8"/>
        <v>172040.37774</v>
      </c>
      <c r="H358" s="2">
        <f t="shared" si="9"/>
        <v>0.63000000000465661</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77226.78</v>
      </c>
      <c r="D364" s="1">
        <f>'PR-RAS'!E369</f>
        <v>191604.29</v>
      </c>
      <c r="E364" s="1">
        <v>0</v>
      </c>
      <c r="F364" s="1">
        <v>0</v>
      </c>
      <c r="G364" s="2">
        <f t="shared" si="8"/>
        <v>167138.03568</v>
      </c>
      <c r="H364" s="2">
        <f t="shared" si="9"/>
        <v>0.51000000000931323</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20366.88</v>
      </c>
      <c r="D365" s="1">
        <f>'PR-RAS'!E370</f>
        <v>166823.03</v>
      </c>
      <c r="E365" s="1">
        <v>0</v>
      </c>
      <c r="F365" s="1">
        <v>0</v>
      </c>
      <c r="G365" s="2">
        <f t="shared" si="8"/>
        <v>128860.71016</v>
      </c>
      <c r="H365" s="2">
        <f t="shared" si="9"/>
        <v>0.14999999999781721</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22444.5</v>
      </c>
      <c r="D366" s="1">
        <f>'PR-RAS'!E371</f>
        <v>16080.01</v>
      </c>
      <c r="E366" s="1">
        <v>0</v>
      </c>
      <c r="F366" s="1">
        <v>0</v>
      </c>
      <c r="G366" s="2">
        <f t="shared" si="8"/>
        <v>19930.649799999999</v>
      </c>
      <c r="H366" s="2">
        <f t="shared" si="9"/>
        <v>0.51000000000021828</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33832.39</v>
      </c>
      <c r="D367" s="1">
        <f>'PR-RAS'!E372</f>
        <v>926.25</v>
      </c>
      <c r="E367" s="1">
        <v>0</v>
      </c>
      <c r="F367" s="1">
        <v>0</v>
      </c>
      <c r="G367" s="2">
        <f t="shared" si="8"/>
        <v>13060.669739999999</v>
      </c>
      <c r="H367" s="2">
        <f t="shared" si="9"/>
        <v>0.63999999999941792</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583.01</v>
      </c>
      <c r="D371" s="1">
        <f>'PR-RAS'!E376</f>
        <v>7775</v>
      </c>
      <c r="E371" s="1">
        <v>0</v>
      </c>
      <c r="F371" s="1">
        <v>0</v>
      </c>
      <c r="G371" s="2">
        <f t="shared" si="8"/>
        <v>5969.2137000000002</v>
      </c>
      <c r="H371" s="2">
        <f t="shared" si="9"/>
        <v>9.9999999999909051E-3</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2951.91</v>
      </c>
      <c r="D378" s="1">
        <f>'PR-RAS'!E383</f>
        <v>2504.9</v>
      </c>
      <c r="E378" s="1">
        <v>0</v>
      </c>
      <c r="F378" s="1">
        <v>0</v>
      </c>
      <c r="G378" s="2">
        <f t="shared" si="8"/>
        <v>3001.5646700000002</v>
      </c>
      <c r="H378" s="2">
        <f t="shared" si="9"/>
        <v>0.19000000000005457</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2951.91</v>
      </c>
      <c r="D379" s="1">
        <f>'PR-RAS'!E384</f>
        <v>2504.9</v>
      </c>
      <c r="E379" s="1">
        <v>0</v>
      </c>
      <c r="F379" s="1">
        <v>0</v>
      </c>
      <c r="G379" s="2">
        <f t="shared" si="8"/>
        <v>3009.5263800000002</v>
      </c>
      <c r="H379" s="2">
        <f t="shared" si="9"/>
        <v>0.19000000000005457</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8668.75</v>
      </c>
      <c r="D386" s="1">
        <f>'PR-RAS'!E391</f>
        <v>2420</v>
      </c>
      <c r="E386" s="1">
        <v>0</v>
      </c>
      <c r="F386" s="1">
        <v>0</v>
      </c>
      <c r="G386" s="2">
        <f t="shared" si="8"/>
        <v>5200.8687500000005</v>
      </c>
      <c r="H386" s="2">
        <f t="shared" si="9"/>
        <v>0.25</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8668.75</v>
      </c>
      <c r="D388" s="1">
        <f>'PR-RAS'!E393</f>
        <v>2420</v>
      </c>
      <c r="E388" s="1">
        <v>0</v>
      </c>
      <c r="F388" s="1">
        <v>0</v>
      </c>
      <c r="G388" s="2">
        <f t="shared" si="8"/>
        <v>5227.8862500000005</v>
      </c>
      <c r="H388" s="2">
        <f t="shared" si="9"/>
        <v>0.25</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9082.5400000000009</v>
      </c>
      <c r="D397" s="1">
        <f>'PR-RAS'!E402</f>
        <v>0</v>
      </c>
      <c r="E397" s="1">
        <v>0</v>
      </c>
      <c r="F397" s="1">
        <v>0</v>
      </c>
      <c r="G397" s="2">
        <f t="shared" si="8"/>
        <v>3596.6858400000006</v>
      </c>
      <c r="H397" s="2">
        <f t="shared" si="9"/>
        <v>0.45999999999912689</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9082.5400000000009</v>
      </c>
      <c r="D398" s="1">
        <f>'PR-RAS'!E403</f>
        <v>0</v>
      </c>
      <c r="E398" s="1">
        <v>0</v>
      </c>
      <c r="F398" s="1">
        <v>0</v>
      </c>
      <c r="G398" s="2">
        <f t="shared" si="8"/>
        <v>3605.7683800000004</v>
      </c>
      <c r="H398" s="2">
        <f t="shared" si="9"/>
        <v>0.45999999999912689</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97492.790000000008</v>
      </c>
      <c r="D403" s="1">
        <f>'PR-RAS'!E408</f>
        <v>195698.03</v>
      </c>
      <c r="E403" s="1">
        <v>0</v>
      </c>
      <c r="F403" s="1">
        <v>0</v>
      </c>
      <c r="G403" s="2">
        <f t="shared" si="8"/>
        <v>196533.31770000001</v>
      </c>
      <c r="H403" s="2">
        <f t="shared" si="9"/>
        <v>0.23999999999068677</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6464069.9699999997</v>
      </c>
      <c r="D407" s="1">
        <f>'PR-RAS'!E412</f>
        <v>7569144.1600000001</v>
      </c>
      <c r="E407" s="1">
        <v>0</v>
      </c>
      <c r="F407" s="1">
        <v>0</v>
      </c>
      <c r="G407" s="2">
        <f t="shared" si="8"/>
        <v>8770557.4657400008</v>
      </c>
      <c r="H407" s="2">
        <f t="shared" si="9"/>
        <v>0.19000000040978193</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6305817.2200000007</v>
      </c>
      <c r="D408" s="1">
        <f>'PR-RAS'!E413</f>
        <v>7337741.0600000005</v>
      </c>
      <c r="E408" s="1">
        <v>0</v>
      </c>
      <c r="F408" s="1">
        <v>0</v>
      </c>
      <c r="G408" s="2">
        <f t="shared" si="8"/>
        <v>8539388.8313800003</v>
      </c>
      <c r="H408" s="2">
        <f t="shared" si="9"/>
        <v>0.2800000011920929</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158252.74999999907</v>
      </c>
      <c r="D409" s="1">
        <f>'PR-RAS'!E414</f>
        <v>231403.09999999963</v>
      </c>
      <c r="E409" s="1">
        <v>0</v>
      </c>
      <c r="F409" s="1">
        <v>0</v>
      </c>
      <c r="G409" s="2">
        <f t="shared" si="8"/>
        <v>253392.05159999931</v>
      </c>
      <c r="H409" s="2">
        <f t="shared" si="9"/>
        <v>0.35000000055879354</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1413099.84</v>
      </c>
      <c r="D411" s="1">
        <f>'PR-RAS'!E416</f>
        <v>1561693.64</v>
      </c>
      <c r="E411" s="1">
        <v>0</v>
      </c>
      <c r="F411" s="1">
        <v>0</v>
      </c>
      <c r="G411" s="2">
        <f t="shared" si="8"/>
        <v>1859959.7191999999</v>
      </c>
      <c r="H411" s="2">
        <f t="shared" si="9"/>
        <v>0.52000000001862645</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21622.54</v>
      </c>
      <c r="D413" s="1">
        <f>'PR-RAS'!E418</f>
        <v>13438.37</v>
      </c>
      <c r="E413" s="1">
        <v>0</v>
      </c>
      <c r="F413" s="1">
        <v>0</v>
      </c>
      <c r="G413" s="2">
        <f t="shared" si="8"/>
        <v>19981.70336</v>
      </c>
      <c r="H413" s="2">
        <f t="shared" si="9"/>
        <v>0.82999999999992724</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217582.5</v>
      </c>
      <c r="D632" s="1">
        <f>'PR-RAS'!E638</f>
        <v>217582.5</v>
      </c>
      <c r="E632" s="1">
        <v>0</v>
      </c>
      <c r="F632" s="1">
        <v>0</v>
      </c>
      <c r="G632" s="2">
        <f t="shared" si="10"/>
        <v>411883.67249999999</v>
      </c>
      <c r="H632" s="2">
        <f t="shared" si="11"/>
        <v>1</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6464069.9699999997</v>
      </c>
      <c r="D633" s="1">
        <f>'PR-RAS'!E639</f>
        <v>7569144.1600000001</v>
      </c>
      <c r="E633" s="1">
        <v>0</v>
      </c>
      <c r="F633" s="1">
        <v>0</v>
      </c>
      <c r="G633" s="2">
        <f t="shared" si="10"/>
        <v>13652690.43928</v>
      </c>
      <c r="H633" s="2">
        <f t="shared" si="11"/>
        <v>0.19000000040978193</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6305817.2200000007</v>
      </c>
      <c r="D634" s="1">
        <f>'PR-RAS'!E640</f>
        <v>7337741.0600000005</v>
      </c>
      <c r="E634" s="1">
        <v>0</v>
      </c>
      <c r="F634" s="1">
        <v>0</v>
      </c>
      <c r="G634" s="2">
        <f t="shared" si="10"/>
        <v>13281162.482220002</v>
      </c>
      <c r="H634" s="2">
        <f t="shared" si="11"/>
        <v>0.2800000011920929</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158252.74999999907</v>
      </c>
      <c r="D635" s="1">
        <f>'PR-RAS'!E641</f>
        <v>231403.09999999963</v>
      </c>
      <c r="E635" s="1">
        <v>0</v>
      </c>
      <c r="F635" s="1">
        <v>0</v>
      </c>
      <c r="G635" s="2">
        <f t="shared" si="10"/>
        <v>393751.37429999892</v>
      </c>
      <c r="H635" s="2">
        <f t="shared" si="11"/>
        <v>0.35000000055879354</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1195517.3400000001</v>
      </c>
      <c r="D637" s="1">
        <f>'PR-RAS'!E643</f>
        <v>1344111.14</v>
      </c>
      <c r="E637" s="1">
        <v>0</v>
      </c>
      <c r="F637" s="1">
        <v>0</v>
      </c>
      <c r="G637" s="2">
        <f t="shared" si="10"/>
        <v>2470058.3983200002</v>
      </c>
      <c r="H637" s="2">
        <f t="shared" si="11"/>
        <v>0.47999999998137355</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1353770.0899999992</v>
      </c>
      <c r="D639" s="1">
        <f>'PR-RAS'!E645</f>
        <v>1575514.2399999995</v>
      </c>
      <c r="E639" s="1">
        <v>0</v>
      </c>
      <c r="F639" s="1">
        <v>0</v>
      </c>
      <c r="G639" s="2">
        <f t="shared" si="10"/>
        <v>2874061.4876599992</v>
      </c>
      <c r="H639" s="2">
        <f t="shared" si="11"/>
        <v>0.32999999867752194</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399463.04</v>
      </c>
      <c r="D641" s="1">
        <f>'PR-RAS'!E647</f>
        <v>479958.57</v>
      </c>
      <c r="E641" s="1">
        <v>0</v>
      </c>
      <c r="F641" s="1">
        <v>0</v>
      </c>
      <c r="G641" s="2">
        <f t="shared" si="10"/>
        <v>870003.31519999995</v>
      </c>
      <c r="H641" s="2">
        <f t="shared" si="11"/>
        <v>0.46999999997206032</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2068597.9</v>
      </c>
      <c r="D642" s="1">
        <f>'PR-RAS'!E649</f>
        <v>2300605.9900000002</v>
      </c>
      <c r="E642" s="1">
        <v>0</v>
      </c>
      <c r="F642" s="1">
        <v>0</v>
      </c>
      <c r="G642" s="2">
        <f t="shared" si="10"/>
        <v>4275348.133080001</v>
      </c>
      <c r="H642" s="2">
        <f t="shared" si="11"/>
        <v>0.10999999986961484</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8736361.4900000002</v>
      </c>
      <c r="D643" s="1">
        <f>'PR-RAS'!E650</f>
        <v>7830089.7400000002</v>
      </c>
      <c r="E643" s="1">
        <v>0</v>
      </c>
      <c r="F643" s="1">
        <v>0</v>
      </c>
      <c r="G643" s="2">
        <f t="shared" si="10"/>
        <v>15662579.30274</v>
      </c>
      <c r="H643" s="2">
        <f t="shared" si="11"/>
        <v>0.75</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8504353.4000000004</v>
      </c>
      <c r="D644" s="1">
        <f>'PR-RAS'!E651</f>
        <v>7693295.1299999999</v>
      </c>
      <c r="E644" s="1">
        <v>0</v>
      </c>
      <c r="F644" s="1">
        <v>0</v>
      </c>
      <c r="G644" s="2">
        <f t="shared" si="10"/>
        <v>15361876.77338</v>
      </c>
      <c r="H644" s="2">
        <f t="shared" si="11"/>
        <v>0.53000000026077032</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2300605.9900000002</v>
      </c>
      <c r="D645" s="1">
        <f>'PR-RAS'!E652</f>
        <v>2437400.6000000006</v>
      </c>
      <c r="E645" s="1">
        <v>0</v>
      </c>
      <c r="F645" s="1">
        <v>0</v>
      </c>
      <c r="G645" s="2">
        <f t="shared" si="10"/>
        <v>4620962.2303600013</v>
      </c>
      <c r="H645" s="2">
        <f t="shared" si="11"/>
        <v>0.40999999921768904</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124</v>
      </c>
      <c r="D647" s="1">
        <f>'PR-RAS'!E654</f>
        <v>121</v>
      </c>
      <c r="E647" s="1">
        <v>0</v>
      </c>
      <c r="F647" s="1">
        <v>0</v>
      </c>
      <c r="G647" s="2">
        <f t="shared" si="10"/>
        <v>236.43600000000001</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120</v>
      </c>
      <c r="D649" s="1">
        <f>'PR-RAS'!E656</f>
        <v>118</v>
      </c>
      <c r="E649" s="1">
        <v>0</v>
      </c>
      <c r="F649" s="1">
        <v>0</v>
      </c>
      <c r="G649" s="2">
        <f t="shared" si="10"/>
        <v>230.68800000000002</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11981.68</v>
      </c>
      <c r="D669" s="1">
        <f>'PR-RAS'!E676</f>
        <v>11000</v>
      </c>
      <c r="E669" s="1">
        <v>0</v>
      </c>
      <c r="F669" s="1">
        <v>0</v>
      </c>
      <c r="G669" s="2">
        <f t="shared" si="10"/>
        <v>22699.76224</v>
      </c>
      <c r="H669" s="2">
        <f t="shared" si="11"/>
        <v>0.31999999999970896</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985626.24</v>
      </c>
      <c r="D703" s="1">
        <f>'PR-RAS'!E710</f>
        <v>1049670.1499999999</v>
      </c>
      <c r="E703" s="1">
        <v>0</v>
      </c>
      <c r="F703" s="1">
        <v>0</v>
      </c>
      <c r="G703" s="2">
        <f t="shared" si="10"/>
        <v>2165646.5110800001</v>
      </c>
      <c r="H703" s="2">
        <f t="shared" si="11"/>
        <v>0.38999999989755452</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6275.37</v>
      </c>
      <c r="D709" s="1">
        <f>'PR-RAS'!E716</f>
        <v>4374.3999999999996</v>
      </c>
      <c r="E709" s="1">
        <v>0</v>
      </c>
      <c r="F709" s="1">
        <v>0</v>
      </c>
      <c r="G709" s="2">
        <f t="shared" si="10"/>
        <v>10637.112359999997</v>
      </c>
      <c r="H709" s="2">
        <f t="shared" si="11"/>
        <v>0.76999999999952706</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2809.1</v>
      </c>
      <c r="D710" s="1">
        <f>'PR-RAS'!E717</f>
        <v>4635.1000000000004</v>
      </c>
      <c r="E710" s="1">
        <v>0</v>
      </c>
      <c r="F710" s="1">
        <v>0</v>
      </c>
      <c r="G710" s="2">
        <f t="shared" si="10"/>
        <v>8564.2237000000005</v>
      </c>
      <c r="H710" s="2">
        <f t="shared" si="11"/>
        <v>0.20000000000027285</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52899.77</v>
      </c>
      <c r="D711" s="1">
        <f>'PR-RAS'!E718</f>
        <v>53835.89</v>
      </c>
      <c r="E711" s="1">
        <v>0</v>
      </c>
      <c r="F711" s="1">
        <v>0</v>
      </c>
      <c r="G711" s="2">
        <f t="shared" si="10"/>
        <v>114005.80049999998</v>
      </c>
      <c r="H711" s="2">
        <f t="shared" si="11"/>
        <v>0.3400000000037835</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5439.75</v>
      </c>
      <c r="D713" s="1">
        <f>'PR-RAS'!E720</f>
        <v>4362.99</v>
      </c>
      <c r="E713" s="1">
        <v>0</v>
      </c>
      <c r="F713" s="1">
        <v>0</v>
      </c>
      <c r="G713" s="2">
        <f t="shared" si="10"/>
        <v>10085.999759999999</v>
      </c>
      <c r="H713" s="2">
        <f t="shared" si="11"/>
        <v>0.26000000000021828</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128146.41</v>
      </c>
      <c r="D714" s="1">
        <f>'PR-RAS'!E721</f>
        <v>98010.84</v>
      </c>
      <c r="E714" s="1">
        <v>0</v>
      </c>
      <c r="F714" s="1">
        <v>0</v>
      </c>
      <c r="G714" s="2">
        <f t="shared" si="10"/>
        <v>231131.84816999995</v>
      </c>
      <c r="H714" s="2">
        <f t="shared" si="11"/>
        <v>0.57000000000698492</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36817.4</v>
      </c>
      <c r="D715" s="1">
        <f>'PR-RAS'!E722</f>
        <v>62309.3</v>
      </c>
      <c r="E715" s="1">
        <v>0</v>
      </c>
      <c r="F715" s="1">
        <v>0</v>
      </c>
      <c r="G715" s="2">
        <f t="shared" si="10"/>
        <v>115265.30399999999</v>
      </c>
      <c r="H715" s="2">
        <f t="shared" si="11"/>
        <v>0.70000000000436557</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80949.850000000006</v>
      </c>
      <c r="D716" s="1">
        <f>'PR-RAS'!E723</f>
        <v>88429.34</v>
      </c>
      <c r="E716" s="1">
        <v>0</v>
      </c>
      <c r="F716" s="1">
        <v>0</v>
      </c>
      <c r="G716" s="2">
        <f t="shared" si="10"/>
        <v>184333.09894999999</v>
      </c>
      <c r="H716" s="2">
        <f t="shared" si="11"/>
        <v>0.48999999999068677</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9353</v>
      </c>
      <c r="D719" s="1">
        <f>'PR-RAS'!E726</f>
        <v>9818.66</v>
      </c>
      <c r="E719" s="1">
        <v>0</v>
      </c>
      <c r="F719" s="1">
        <v>0</v>
      </c>
      <c r="G719" s="2">
        <f t="shared" si="10"/>
        <v>20815.049759999998</v>
      </c>
      <c r="H719" s="2">
        <f t="shared" si="11"/>
        <v>0.34000000000014552</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2759</v>
      </c>
      <c r="D812" s="1">
        <f>'PR-RAS'!E819</f>
        <v>2053.0100000000002</v>
      </c>
      <c r="E812" s="1">
        <v>0</v>
      </c>
      <c r="F812" s="1">
        <v>0</v>
      </c>
      <c r="G812" s="2">
        <f t="shared" si="18"/>
        <v>5567.5312200000008</v>
      </c>
      <c r="H812" s="2">
        <f t="shared" si="19"/>
        <v>1.0000000000218279E-2</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10847548.32</v>
      </c>
      <c r="D984" s="6">
        <f>BILANCA!E6</f>
        <v>10998062.289999999</v>
      </c>
      <c r="E984" s="6">
        <v>0</v>
      </c>
      <c r="F984" s="6">
        <v>0</v>
      </c>
      <c r="G984" s="7">
        <f t="shared" ref="G984:G1241" si="22">B984/1000*C984+B984/500*D984</f>
        <v>32843.672899999998</v>
      </c>
      <c r="H984" s="7">
        <f t="shared" si="19"/>
        <v>0.60999999940395355</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7899537.0499999998</v>
      </c>
      <c r="D985" s="1">
        <f>BILANCA!E7</f>
        <v>7836374.879999999</v>
      </c>
      <c r="E985" s="1">
        <v>0</v>
      </c>
      <c r="F985" s="1">
        <v>0</v>
      </c>
      <c r="G985" s="2">
        <f t="shared" si="22"/>
        <v>47144.573619999996</v>
      </c>
      <c r="H985" s="2">
        <f t="shared" si="19"/>
        <v>0.17000000085681677</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527662.75</v>
      </c>
      <c r="D986" s="1">
        <f>BILANCA!E8</f>
        <v>527662.75</v>
      </c>
      <c r="E986" s="1">
        <v>0</v>
      </c>
      <c r="F986" s="1">
        <v>0</v>
      </c>
      <c r="G986" s="2">
        <f t="shared" si="22"/>
        <v>4748.9647500000001</v>
      </c>
      <c r="H986" s="2">
        <f t="shared" si="19"/>
        <v>0.5</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527662.75</v>
      </c>
      <c r="D987" s="1">
        <f>BILANCA!E9</f>
        <v>527662.75</v>
      </c>
      <c r="E987" s="1">
        <v>0</v>
      </c>
      <c r="F987" s="1">
        <v>0</v>
      </c>
      <c r="G987" s="2">
        <f t="shared" si="22"/>
        <v>6331.9529999999995</v>
      </c>
      <c r="H987" s="2">
        <f t="shared" si="19"/>
        <v>0.5</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7276042.0799999991</v>
      </c>
      <c r="D990" s="1">
        <f>BILANCA!E12</f>
        <v>7207687.5099999988</v>
      </c>
      <c r="E990" s="1">
        <v>0</v>
      </c>
      <c r="F990" s="1">
        <v>0</v>
      </c>
      <c r="G990" s="2">
        <f t="shared" si="22"/>
        <v>151839.91969999997</v>
      </c>
      <c r="H990" s="2">
        <f t="shared" si="19"/>
        <v>0.57000000029802322</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6986044.1799999997</v>
      </c>
      <c r="D991" s="1">
        <f>BILANCA!E13</f>
        <v>6868975.7399999993</v>
      </c>
      <c r="E991" s="1">
        <v>0</v>
      </c>
      <c r="F991" s="1">
        <v>0</v>
      </c>
      <c r="G991" s="2">
        <f t="shared" si="22"/>
        <v>165791.96528</v>
      </c>
      <c r="H991" s="2">
        <f t="shared" si="19"/>
        <v>0.44000000040978193</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9549175.7899999991</v>
      </c>
      <c r="D993" s="1">
        <f>BILANCA!E15</f>
        <v>9551595.7899999991</v>
      </c>
      <c r="E993" s="1">
        <v>0</v>
      </c>
      <c r="F993" s="1">
        <v>0</v>
      </c>
      <c r="G993" s="2">
        <f t="shared" si="22"/>
        <v>286523.67369999998</v>
      </c>
      <c r="H993" s="2">
        <f t="shared" si="19"/>
        <v>0.42000000178813934</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2563131.61</v>
      </c>
      <c r="D996" s="1">
        <f>BILANCA!E18</f>
        <v>2682620.0499999998</v>
      </c>
      <c r="E996" s="1">
        <v>0</v>
      </c>
      <c r="F996" s="1">
        <v>0</v>
      </c>
      <c r="G996" s="2">
        <f t="shared" si="22"/>
        <v>103068.83223</v>
      </c>
      <c r="H996" s="2">
        <f t="shared" si="19"/>
        <v>0.43999999994412065</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244099.54000000004</v>
      </c>
      <c r="D997" s="1">
        <f>BILANCA!E19</f>
        <v>307101.06999999983</v>
      </c>
      <c r="E997" s="1">
        <v>0</v>
      </c>
      <c r="F997" s="1">
        <v>0</v>
      </c>
      <c r="G997" s="2">
        <f t="shared" si="22"/>
        <v>12016.223519999996</v>
      </c>
      <c r="H997" s="2">
        <f t="shared" si="19"/>
        <v>0.52999999979510903</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2202671.36</v>
      </c>
      <c r="D998" s="1">
        <f>BILANCA!E20</f>
        <v>2070594.73</v>
      </c>
      <c r="E998" s="1">
        <v>0</v>
      </c>
      <c r="F998" s="1">
        <v>0</v>
      </c>
      <c r="G998" s="2">
        <f t="shared" si="22"/>
        <v>95157.912299999996</v>
      </c>
      <c r="H998" s="2">
        <f t="shared" si="19"/>
        <v>0.62999999988824129</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588819.15</v>
      </c>
      <c r="D999" s="1">
        <f>BILANCA!E21</f>
        <v>653208.71</v>
      </c>
      <c r="E999" s="1">
        <v>0</v>
      </c>
      <c r="F999" s="1">
        <v>0</v>
      </c>
      <c r="G999" s="2">
        <f t="shared" si="22"/>
        <v>30323.78512</v>
      </c>
      <c r="H999" s="2">
        <f t="shared" si="19"/>
        <v>0.44000000006053597</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446299.96</v>
      </c>
      <c r="D1000" s="1">
        <f>BILANCA!E22</f>
        <v>448657.54</v>
      </c>
      <c r="E1000" s="1">
        <v>0</v>
      </c>
      <c r="F1000" s="1">
        <v>0</v>
      </c>
      <c r="G1000" s="2">
        <f t="shared" si="22"/>
        <v>22841.455679999999</v>
      </c>
      <c r="H1000" s="2">
        <f t="shared" si="19"/>
        <v>0.5</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93915.4</v>
      </c>
      <c r="D1002" s="1">
        <f>BILANCA!E24</f>
        <v>25579.32</v>
      </c>
      <c r="E1002" s="1">
        <v>0</v>
      </c>
      <c r="F1002" s="1">
        <v>0</v>
      </c>
      <c r="G1002" s="2">
        <f t="shared" si="22"/>
        <v>2756.4067599999998</v>
      </c>
      <c r="H1002" s="2">
        <f t="shared" si="19"/>
        <v>0.7199999999938882</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6225.31</v>
      </c>
      <c r="D1003" s="1">
        <f>BILANCA!E25</f>
        <v>6225.31</v>
      </c>
      <c r="E1003" s="1">
        <v>0</v>
      </c>
      <c r="F1003" s="1">
        <v>0</v>
      </c>
      <c r="G1003" s="2">
        <f t="shared" si="22"/>
        <v>373.51859999999999</v>
      </c>
      <c r="H1003" s="2">
        <f t="shared" si="19"/>
        <v>0.62000000000080036</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119341.74</v>
      </c>
      <c r="D1004" s="1">
        <f>BILANCA!E26</f>
        <v>116763.28</v>
      </c>
      <c r="E1004" s="1">
        <v>0</v>
      </c>
      <c r="F1004" s="1">
        <v>0</v>
      </c>
      <c r="G1004" s="2">
        <f t="shared" si="22"/>
        <v>7410.234300000001</v>
      </c>
      <c r="H1004" s="2">
        <f t="shared" si="19"/>
        <v>0.53999999999359716</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3213173.38</v>
      </c>
      <c r="D1006" s="1">
        <f>BILANCA!E28</f>
        <v>3013927.82</v>
      </c>
      <c r="E1006" s="1">
        <v>0</v>
      </c>
      <c r="F1006" s="1">
        <v>0</v>
      </c>
      <c r="G1006" s="2">
        <f t="shared" si="22"/>
        <v>212543.66745999997</v>
      </c>
      <c r="H1006" s="2">
        <f t="shared" si="19"/>
        <v>0.56000000005587935</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1.0000000000218279E-2</v>
      </c>
      <c r="D1007" s="1">
        <f>BILANCA!E29</f>
        <v>0</v>
      </c>
      <c r="E1007" s="1">
        <v>0</v>
      </c>
      <c r="F1007" s="1">
        <v>0</v>
      </c>
      <c r="G1007" s="2">
        <f t="shared" si="22"/>
        <v>2.4000000000523868E-4</v>
      </c>
      <c r="H1007" s="2">
        <f t="shared" si="19"/>
        <v>1.0000000000218279E-2</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10989.77</v>
      </c>
      <c r="D1008" s="1">
        <f>BILANCA!E30</f>
        <v>9707.35</v>
      </c>
      <c r="E1008" s="1">
        <v>0</v>
      </c>
      <c r="F1008" s="1">
        <v>0</v>
      </c>
      <c r="G1008" s="2">
        <f t="shared" si="22"/>
        <v>760.11175000000003</v>
      </c>
      <c r="H1008" s="2">
        <f t="shared" si="19"/>
        <v>0.57999999999992724</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10989.76</v>
      </c>
      <c r="D1012" s="1">
        <f>BILANCA!E34</f>
        <v>9707.35</v>
      </c>
      <c r="E1012" s="1">
        <v>0</v>
      </c>
      <c r="F1012" s="1">
        <v>0</v>
      </c>
      <c r="G1012" s="2">
        <f t="shared" si="22"/>
        <v>881.72934000000009</v>
      </c>
      <c r="H1012" s="2">
        <f t="shared" si="19"/>
        <v>0.59000000000014552</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13007.260000000009</v>
      </c>
      <c r="D1013" s="1">
        <f>BILANCA!E35</f>
        <v>10166.859999999986</v>
      </c>
      <c r="E1013" s="1">
        <v>0</v>
      </c>
      <c r="F1013" s="1">
        <v>0</v>
      </c>
      <c r="G1013" s="2">
        <f t="shared" si="22"/>
        <v>1000.2293999999994</v>
      </c>
      <c r="H1013" s="2">
        <f t="shared" si="19"/>
        <v>0.40000000002328306</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275978.77</v>
      </c>
      <c r="D1014" s="1">
        <f>BILANCA!E36</f>
        <v>278483.67</v>
      </c>
      <c r="E1014" s="1">
        <v>0</v>
      </c>
      <c r="F1014" s="1">
        <v>0</v>
      </c>
      <c r="G1014" s="2">
        <f t="shared" si="22"/>
        <v>25821.329409999998</v>
      </c>
      <c r="H1014" s="2">
        <f t="shared" si="19"/>
        <v>0.55999999999767169</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36616.43</v>
      </c>
      <c r="D1015" s="1">
        <f>BILANCA!E37</f>
        <v>36616.43</v>
      </c>
      <c r="E1015" s="1">
        <v>0</v>
      </c>
      <c r="F1015" s="1">
        <v>0</v>
      </c>
      <c r="G1015" s="2">
        <f t="shared" si="22"/>
        <v>3515.1772799999999</v>
      </c>
      <c r="H1015" s="2">
        <f t="shared" si="19"/>
        <v>0.86000000000058208</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299587.94</v>
      </c>
      <c r="D1018" s="1">
        <f>BILANCA!E40</f>
        <v>304933.24</v>
      </c>
      <c r="E1018" s="1">
        <v>0</v>
      </c>
      <c r="F1018" s="1">
        <v>0</v>
      </c>
      <c r="G1018" s="2">
        <f t="shared" si="22"/>
        <v>31830.904700000003</v>
      </c>
      <c r="H1018" s="2">
        <f t="shared" si="19"/>
        <v>0.29999999998835847</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6.9999999999708962E-2</v>
      </c>
      <c r="D1019" s="1">
        <f>BILANCA!E41</f>
        <v>6.9999999999708962E-2</v>
      </c>
      <c r="E1019" s="1">
        <v>0</v>
      </c>
      <c r="F1019" s="1">
        <v>0</v>
      </c>
      <c r="G1019" s="2">
        <f t="shared" si="22"/>
        <v>7.5599999999685676E-3</v>
      </c>
      <c r="H1019" s="2">
        <f t="shared" si="19"/>
        <v>0.13999999999941792</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31028.97</v>
      </c>
      <c r="D1020" s="1">
        <f>BILANCA!E42</f>
        <v>31028.97</v>
      </c>
      <c r="E1020" s="1">
        <v>0</v>
      </c>
      <c r="F1020" s="1">
        <v>0</v>
      </c>
      <c r="G1020" s="2">
        <f t="shared" si="22"/>
        <v>3444.2156699999996</v>
      </c>
      <c r="H1020" s="2">
        <f t="shared" si="19"/>
        <v>5.9999999997671694E-2</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31028.9</v>
      </c>
      <c r="D1022" s="1">
        <f>BILANCA!E44</f>
        <v>31028.9</v>
      </c>
      <c r="E1022" s="1">
        <v>0</v>
      </c>
      <c r="F1022" s="1">
        <v>0</v>
      </c>
      <c r="G1022" s="2">
        <f t="shared" si="22"/>
        <v>3630.3813000000005</v>
      </c>
      <c r="H1022" s="2">
        <f t="shared" si="19"/>
        <v>0.19999999999708962</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32891.020000000004</v>
      </c>
      <c r="D1023" s="1">
        <f>BILANCA!E45</f>
        <v>21443.770000000004</v>
      </c>
      <c r="E1023" s="1">
        <v>0</v>
      </c>
      <c r="F1023" s="1">
        <v>0</v>
      </c>
      <c r="G1023" s="2">
        <f t="shared" si="22"/>
        <v>3031.1424000000006</v>
      </c>
      <c r="H1023" s="2">
        <f t="shared" si="19"/>
        <v>0.25</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98138</v>
      </c>
      <c r="D1025" s="1">
        <f>BILANCA!E47</f>
        <v>98138</v>
      </c>
      <c r="E1025" s="1">
        <v>0</v>
      </c>
      <c r="F1025" s="1">
        <v>0</v>
      </c>
      <c r="G1025" s="2">
        <f t="shared" si="22"/>
        <v>12365.388000000001</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17071.75</v>
      </c>
      <c r="D1027" s="1">
        <f>BILANCA!E49</f>
        <v>17071.75</v>
      </c>
      <c r="E1027" s="1">
        <v>0</v>
      </c>
      <c r="F1027" s="1">
        <v>0</v>
      </c>
      <c r="G1027" s="2">
        <f t="shared" si="22"/>
        <v>2253.4709999999995</v>
      </c>
      <c r="H1027" s="2">
        <f t="shared" si="19"/>
        <v>0.5</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82318.73</v>
      </c>
      <c r="D1028" s="1">
        <f>BILANCA!E50</f>
        <v>93765.98</v>
      </c>
      <c r="E1028" s="1">
        <v>0</v>
      </c>
      <c r="F1028" s="1">
        <v>0</v>
      </c>
      <c r="G1028" s="2">
        <f t="shared" si="22"/>
        <v>12143.281049999998</v>
      </c>
      <c r="H1028" s="2">
        <f t="shared" si="19"/>
        <v>0.29000000000814907</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47752.35</v>
      </c>
      <c r="D1032" s="1">
        <f>BILANCA!E54</f>
        <v>40494.31</v>
      </c>
      <c r="E1032" s="1">
        <v>0</v>
      </c>
      <c r="F1032" s="1">
        <v>0</v>
      </c>
      <c r="G1032" s="2">
        <f t="shared" si="22"/>
        <v>6308.30753</v>
      </c>
      <c r="H1032" s="2">
        <f t="shared" si="19"/>
        <v>0.6599999999962165</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47752.35</v>
      </c>
      <c r="D1033" s="1">
        <f>BILANCA!E55</f>
        <v>40494.31</v>
      </c>
      <c r="E1033" s="1">
        <v>0</v>
      </c>
      <c r="F1033" s="1">
        <v>0</v>
      </c>
      <c r="G1033" s="2">
        <f t="shared" si="22"/>
        <v>6437.0484999999999</v>
      </c>
      <c r="H1033" s="2">
        <f t="shared" si="19"/>
        <v>0.6599999999962165</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6914.86</v>
      </c>
      <c r="D1034" s="1">
        <f>BILANCA!E56</f>
        <v>13164.86</v>
      </c>
      <c r="E1034" s="1">
        <v>0</v>
      </c>
      <c r="F1034" s="1">
        <v>0</v>
      </c>
      <c r="G1034" s="2">
        <f t="shared" si="22"/>
        <v>1695.4735800000001</v>
      </c>
      <c r="H1034" s="2">
        <f t="shared" si="19"/>
        <v>0.27999999999974534</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6914.86</v>
      </c>
      <c r="D1035" s="1">
        <f>BILANCA!E57</f>
        <v>13164.86</v>
      </c>
      <c r="E1035" s="1">
        <v>0</v>
      </c>
      <c r="F1035" s="1">
        <v>0</v>
      </c>
      <c r="G1035" s="2">
        <f t="shared" si="22"/>
        <v>1728.7181599999999</v>
      </c>
      <c r="H1035" s="2">
        <f t="shared" si="19"/>
        <v>0.27999999999974534</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88917.36</v>
      </c>
      <c r="D1041" s="1">
        <f>BILANCA!E63</f>
        <v>87859.76</v>
      </c>
      <c r="E1041" s="1">
        <v>0</v>
      </c>
      <c r="F1041" s="1">
        <v>0</v>
      </c>
      <c r="G1041" s="2">
        <f t="shared" si="22"/>
        <v>15348.939040000001</v>
      </c>
      <c r="H1041" s="2">
        <f t="shared" si="19"/>
        <v>0.60000000000582077</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88917.36</v>
      </c>
      <c r="D1043" s="1">
        <f>BILANCA!E65</f>
        <v>87859.76</v>
      </c>
      <c r="E1043" s="1">
        <v>0</v>
      </c>
      <c r="F1043" s="1">
        <v>0</v>
      </c>
      <c r="G1043" s="2">
        <f t="shared" si="22"/>
        <v>15878.212799999998</v>
      </c>
      <c r="H1043" s="2">
        <f t="shared" si="19"/>
        <v>0.60000000000582077</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2948011.2700000005</v>
      </c>
      <c r="D1046" s="1">
        <f>BILANCA!E68</f>
        <v>3161687.4099999997</v>
      </c>
      <c r="E1046" s="1">
        <v>0</v>
      </c>
      <c r="F1046" s="1">
        <v>0</v>
      </c>
      <c r="G1046" s="2">
        <f t="shared" si="22"/>
        <v>584097.32367000007</v>
      </c>
      <c r="H1046" s="2">
        <f t="shared" si="19"/>
        <v>0.68000000016763806</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2300605.9900000002</v>
      </c>
      <c r="D1047" s="1">
        <f>BILANCA!E69</f>
        <v>2437400.6</v>
      </c>
      <c r="E1047" s="1">
        <v>0</v>
      </c>
      <c r="F1047" s="1">
        <v>0</v>
      </c>
      <c r="G1047" s="2">
        <f t="shared" si="22"/>
        <v>459226.06015999999</v>
      </c>
      <c r="H1047" s="2">
        <f t="shared" si="19"/>
        <v>0.40999999968335032</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2296918.37</v>
      </c>
      <c r="D1048" s="1">
        <f>BILANCA!E70</f>
        <v>2436242.33</v>
      </c>
      <c r="E1048" s="1">
        <v>0</v>
      </c>
      <c r="F1048" s="1">
        <v>0</v>
      </c>
      <c r="G1048" s="2">
        <f t="shared" si="22"/>
        <v>466011.19695000001</v>
      </c>
      <c r="H1048" s="2">
        <f t="shared" si="19"/>
        <v>0.70000000018626451</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2296918.37</v>
      </c>
      <c r="D1050" s="1">
        <f>BILANCA!E72</f>
        <v>2436242.33</v>
      </c>
      <c r="E1050" s="1">
        <v>0</v>
      </c>
      <c r="F1050" s="1">
        <v>0</v>
      </c>
      <c r="G1050" s="2">
        <f t="shared" si="22"/>
        <v>480350.0030100001</v>
      </c>
      <c r="H1050" s="2">
        <f t="shared" si="19"/>
        <v>0.70000000018626451</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2595.62</v>
      </c>
      <c r="D1053" s="1">
        <f>BILANCA!E75</f>
        <v>0</v>
      </c>
      <c r="E1053" s="1">
        <v>0</v>
      </c>
      <c r="F1053" s="1">
        <v>0</v>
      </c>
      <c r="G1053" s="2">
        <f t="shared" si="22"/>
        <v>181.6934</v>
      </c>
      <c r="H1053" s="2">
        <f t="shared" si="19"/>
        <v>0.38000000000010914</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1092</v>
      </c>
      <c r="D1054" s="1">
        <f>BILANCA!E76</f>
        <v>1158.27</v>
      </c>
      <c r="E1054" s="1">
        <v>0</v>
      </c>
      <c r="F1054" s="1">
        <v>0</v>
      </c>
      <c r="G1054" s="2">
        <f t="shared" si="22"/>
        <v>242.00633999999997</v>
      </c>
      <c r="H1054" s="2">
        <f t="shared" si="19"/>
        <v>0.26999999999998181</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222249.86000000002</v>
      </c>
      <c r="D1056" s="1">
        <f>BILANCA!E78</f>
        <v>228351.03000000003</v>
      </c>
      <c r="E1056" s="1">
        <v>0</v>
      </c>
      <c r="F1056" s="1">
        <v>0</v>
      </c>
      <c r="G1056" s="2">
        <f t="shared" si="22"/>
        <v>49563.490160000001</v>
      </c>
      <c r="H1056" s="2">
        <f t="shared" si="19"/>
        <v>0.17000000001280569</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206575.69</v>
      </c>
      <c r="D1057" s="1">
        <f>BILANCA!E79</f>
        <v>206575.69</v>
      </c>
      <c r="E1057" s="1">
        <v>0</v>
      </c>
      <c r="F1057" s="1">
        <v>0</v>
      </c>
      <c r="G1057" s="2">
        <f t="shared" si="22"/>
        <v>45859.803179999995</v>
      </c>
      <c r="H1057" s="2">
        <f t="shared" si="19"/>
        <v>0.61999999999534339</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206575.69</v>
      </c>
      <c r="D1058" s="1">
        <f>BILANCA!E80</f>
        <v>206575.69</v>
      </c>
      <c r="E1058" s="1">
        <v>0</v>
      </c>
      <c r="F1058" s="1">
        <v>0</v>
      </c>
      <c r="G1058" s="2">
        <f t="shared" si="22"/>
        <v>46479.530249999996</v>
      </c>
      <c r="H1058" s="2">
        <f t="shared" si="19"/>
        <v>0.61999999999534339</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2550</v>
      </c>
      <c r="D1061" s="1">
        <f>BILANCA!E83</f>
        <v>16500</v>
      </c>
      <c r="E1061" s="1">
        <v>0</v>
      </c>
      <c r="F1061" s="1">
        <v>0</v>
      </c>
      <c r="G1061" s="2">
        <f t="shared" si="22"/>
        <v>2772.9</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1.98</v>
      </c>
      <c r="D1062" s="1">
        <f>BILANCA!E84</f>
        <v>757.69</v>
      </c>
      <c r="E1062" s="1">
        <v>0</v>
      </c>
      <c r="F1062" s="1">
        <v>0</v>
      </c>
      <c r="G1062" s="2">
        <f t="shared" si="22"/>
        <v>119.87144000000001</v>
      </c>
      <c r="H1062" s="2">
        <f t="shared" si="19"/>
        <v>0.32999999999994545</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15457.93</v>
      </c>
      <c r="D1063" s="1">
        <f>BILANCA!E85</f>
        <v>3975.99</v>
      </c>
      <c r="E1063" s="1">
        <v>0</v>
      </c>
      <c r="F1063" s="1">
        <v>0</v>
      </c>
      <c r="G1063" s="2">
        <f t="shared" si="22"/>
        <v>1872.7928000000002</v>
      </c>
      <c r="H1063" s="2">
        <f t="shared" si="19"/>
        <v>7.999999999992724E-2</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28580.12</v>
      </c>
      <c r="D1064" s="1">
        <f>BILANCA!E86</f>
        <v>8493.64</v>
      </c>
      <c r="E1064" s="1">
        <v>0</v>
      </c>
      <c r="F1064" s="1">
        <v>0</v>
      </c>
      <c r="G1064" s="2">
        <f t="shared" si="22"/>
        <v>3690.9593999999997</v>
      </c>
      <c r="H1064" s="2">
        <f t="shared" si="19"/>
        <v>0.47999999999956344</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24903.260000000009</v>
      </c>
      <c r="D1124" s="1">
        <f>BILANCA!E146</f>
        <v>15672.360000000015</v>
      </c>
      <c r="E1124" s="1">
        <v>0</v>
      </c>
      <c r="F1124" s="1">
        <v>0</v>
      </c>
      <c r="G1124" s="2">
        <f t="shared" si="22"/>
        <v>7930.9651800000047</v>
      </c>
      <c r="H1124" s="2">
        <f t="shared" si="23"/>
        <v>0.62000000002444722</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172414.54</v>
      </c>
      <c r="D1136" s="1">
        <f>BILANCA!E158</f>
        <v>172414.54</v>
      </c>
      <c r="E1136" s="1">
        <v>0</v>
      </c>
      <c r="F1136" s="1">
        <v>0</v>
      </c>
      <c r="G1136" s="2">
        <f t="shared" si="22"/>
        <v>79138.273860000001</v>
      </c>
      <c r="H1136" s="2">
        <f t="shared" si="23"/>
        <v>0.91999999998370185</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4940</v>
      </c>
      <c r="D1137" s="1">
        <f>BILANCA!E159</f>
        <v>3052.62</v>
      </c>
      <c r="E1137" s="1">
        <v>0</v>
      </c>
      <c r="F1137" s="1">
        <v>0</v>
      </c>
      <c r="G1137" s="2">
        <f t="shared" si="22"/>
        <v>1700.96696</v>
      </c>
      <c r="H1137" s="2">
        <f t="shared" si="23"/>
        <v>0.38000000000010914</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23307.99</v>
      </c>
      <c r="D1138" s="1">
        <f>BILANCA!E160</f>
        <v>15964.47</v>
      </c>
      <c r="E1138" s="1">
        <v>0</v>
      </c>
      <c r="F1138" s="1">
        <v>0</v>
      </c>
      <c r="G1138" s="2">
        <f t="shared" si="22"/>
        <v>8561.72415</v>
      </c>
      <c r="H1138" s="2">
        <f t="shared" si="23"/>
        <v>0.47999999999774445</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175759.27</v>
      </c>
      <c r="D1141" s="1">
        <f>BILANCA!E163</f>
        <v>175759.27</v>
      </c>
      <c r="E1141" s="1">
        <v>0</v>
      </c>
      <c r="F1141" s="1">
        <v>0</v>
      </c>
      <c r="G1141" s="2">
        <f t="shared" si="22"/>
        <v>83309.893979999993</v>
      </c>
      <c r="H1141" s="2">
        <f t="shared" si="23"/>
        <v>0.53999999997904524</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789.12</v>
      </c>
      <c r="D1142" s="1">
        <f>BILANCA!E164</f>
        <v>304.85000000000002</v>
      </c>
      <c r="E1142" s="1">
        <v>0</v>
      </c>
      <c r="F1142" s="1">
        <v>0</v>
      </c>
      <c r="G1142" s="2">
        <f t="shared" si="22"/>
        <v>222.41237999999998</v>
      </c>
      <c r="H1142" s="2">
        <f t="shared" si="23"/>
        <v>0.26999999999998181</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789.12</v>
      </c>
      <c r="D1144" s="1">
        <f>BILANCA!E166</f>
        <v>304.85000000000002</v>
      </c>
      <c r="E1144" s="1">
        <v>0</v>
      </c>
      <c r="F1144" s="1">
        <v>0</v>
      </c>
      <c r="G1144" s="2">
        <f t="shared" si="22"/>
        <v>225.21002000000001</v>
      </c>
      <c r="H1144" s="2">
        <f t="shared" si="23"/>
        <v>0.26999999999998181</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399463.04</v>
      </c>
      <c r="D1148" s="1">
        <f>BILANCA!E170</f>
        <v>479958.57</v>
      </c>
      <c r="E1148" s="1">
        <v>0</v>
      </c>
      <c r="F1148" s="1">
        <v>0</v>
      </c>
      <c r="G1148" s="2">
        <f t="shared" si="22"/>
        <v>224297.72970000003</v>
      </c>
      <c r="H1148" s="2">
        <f t="shared" si="23"/>
        <v>0.46999999997206032</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399463.04</v>
      </c>
      <c r="D1151" s="1">
        <f>BILANCA!E173</f>
        <v>479958.57</v>
      </c>
      <c r="E1151" s="1">
        <v>0</v>
      </c>
      <c r="F1151" s="1">
        <v>0</v>
      </c>
      <c r="G1151" s="2">
        <f t="shared" si="22"/>
        <v>228375.87024000002</v>
      </c>
      <c r="H1151" s="2">
        <f t="shared" si="23"/>
        <v>0.46999999997206032</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10847548.319999998</v>
      </c>
      <c r="D1152" s="1">
        <f>BILANCA!E175</f>
        <v>10998062.289999999</v>
      </c>
      <c r="E1152" s="1">
        <v>0</v>
      </c>
      <c r="F1152" s="1">
        <v>0</v>
      </c>
      <c r="G1152" s="2">
        <f t="shared" si="22"/>
        <v>5550580.7201000005</v>
      </c>
      <c r="H1152" s="2">
        <f t="shared" si="23"/>
        <v>0.6099999975413084</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1428065</v>
      </c>
      <c r="D1153" s="1">
        <f>BILANCA!E176</f>
        <v>1427607.83</v>
      </c>
      <c r="E1153" s="1">
        <v>0</v>
      </c>
      <c r="F1153" s="1">
        <v>0</v>
      </c>
      <c r="G1153" s="2">
        <f t="shared" si="22"/>
        <v>728157.71220000007</v>
      </c>
      <c r="H1153" s="2">
        <f t="shared" si="23"/>
        <v>0.16999999992549419</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720664.13</v>
      </c>
      <c r="D1154" s="1">
        <f>BILANCA!E177</f>
        <v>728376.87</v>
      </c>
      <c r="E1154" s="1">
        <v>0</v>
      </c>
      <c r="F1154" s="1">
        <v>0</v>
      </c>
      <c r="G1154" s="2">
        <f t="shared" si="22"/>
        <v>372338.45577</v>
      </c>
      <c r="H1154" s="2">
        <f t="shared" si="23"/>
        <v>0.26000000000931323</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469253.22</v>
      </c>
      <c r="D1155" s="1">
        <f>BILANCA!E178</f>
        <v>495828.6</v>
      </c>
      <c r="E1155" s="1">
        <v>0</v>
      </c>
      <c r="F1155" s="1">
        <v>0</v>
      </c>
      <c r="G1155" s="2">
        <f t="shared" si="22"/>
        <v>251276.59223999997</v>
      </c>
      <c r="H1155" s="2">
        <f t="shared" si="23"/>
        <v>0.61999999999534339</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141996.04999999999</v>
      </c>
      <c r="D1156" s="1">
        <f>BILANCA!E179</f>
        <v>104410.24000000001</v>
      </c>
      <c r="E1156" s="1">
        <v>0</v>
      </c>
      <c r="F1156" s="1">
        <v>0</v>
      </c>
      <c r="G1156" s="2">
        <f t="shared" si="22"/>
        <v>60691.259689999992</v>
      </c>
      <c r="H1156" s="2">
        <f t="shared" si="23"/>
        <v>0.28999999999359716</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585.6</v>
      </c>
      <c r="D1157" s="1">
        <f>BILANCA!E180</f>
        <v>681.9</v>
      </c>
      <c r="E1157" s="1">
        <v>0</v>
      </c>
      <c r="F1157" s="1">
        <v>0</v>
      </c>
      <c r="G1157" s="2">
        <f t="shared" si="22"/>
        <v>339.19559999999996</v>
      </c>
      <c r="H1157" s="2">
        <f t="shared" si="23"/>
        <v>0.5</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585.6</v>
      </c>
      <c r="D1160" s="1">
        <f>BILANCA!E183</f>
        <v>681.9</v>
      </c>
      <c r="E1160" s="1">
        <v>0</v>
      </c>
      <c r="F1160" s="1">
        <v>0</v>
      </c>
      <c r="G1160" s="2">
        <f t="shared" si="22"/>
        <v>345.04379999999998</v>
      </c>
      <c r="H1160" s="2">
        <f t="shared" si="23"/>
        <v>0.5</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2500</v>
      </c>
      <c r="D1163" s="1">
        <f>BILANCA!E186</f>
        <v>1250</v>
      </c>
      <c r="E1163" s="1">
        <v>0</v>
      </c>
      <c r="F1163" s="1">
        <v>0</v>
      </c>
      <c r="G1163" s="2">
        <f t="shared" si="22"/>
        <v>900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106329.26</v>
      </c>
      <c r="D1165" s="1">
        <f>BILANCA!E188</f>
        <v>126206.13</v>
      </c>
      <c r="E1165" s="1">
        <v>0</v>
      </c>
      <c r="F1165" s="1">
        <v>0</v>
      </c>
      <c r="G1165" s="2">
        <f t="shared" si="22"/>
        <v>65290.956640000004</v>
      </c>
      <c r="H1165" s="2">
        <f t="shared" si="23"/>
        <v>0.38999999999941792</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49263.07</v>
      </c>
      <c r="D1166" s="1">
        <f>BILANCA!E189</f>
        <v>3189.07</v>
      </c>
      <c r="E1166" s="1">
        <v>0</v>
      </c>
      <c r="F1166" s="1">
        <v>0</v>
      </c>
      <c r="G1166" s="2">
        <f t="shared" si="22"/>
        <v>10182.341429999999</v>
      </c>
      <c r="H1166" s="2">
        <f t="shared" si="23"/>
        <v>0.13999999999987267</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658137.80000000005</v>
      </c>
      <c r="D1211" s="1">
        <f>BILANCA!E234</f>
        <v>696041.89</v>
      </c>
      <c r="E1211" s="1">
        <v>0</v>
      </c>
      <c r="F1211" s="1">
        <v>0</v>
      </c>
      <c r="G1211" s="2">
        <f t="shared" si="22"/>
        <v>467450.52024000004</v>
      </c>
      <c r="H1211" s="2">
        <f t="shared" si="23"/>
        <v>0.30999999993946403</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658137.80000000005</v>
      </c>
      <c r="D1213" s="1">
        <f>BILANCA!E236</f>
        <v>696041.89</v>
      </c>
      <c r="E1213" s="1">
        <v>0</v>
      </c>
      <c r="F1213" s="1">
        <v>0</v>
      </c>
      <c r="G1213" s="2">
        <f t="shared" si="22"/>
        <v>471550.96340000007</v>
      </c>
      <c r="H1213" s="2">
        <f t="shared" si="23"/>
        <v>0.30999999993946403</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9419483.3199999984</v>
      </c>
      <c r="D1214" s="1">
        <f>BILANCA!E237</f>
        <v>9570454.459999999</v>
      </c>
      <c r="E1214" s="1">
        <v>0</v>
      </c>
      <c r="F1214" s="1">
        <v>0</v>
      </c>
      <c r="G1214" s="2">
        <f t="shared" si="22"/>
        <v>6597450.6074400004</v>
      </c>
      <c r="H1214" s="2">
        <f t="shared" si="23"/>
        <v>0.7799999974668026</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8044090.6899999995</v>
      </c>
      <c r="D1215" s="1">
        <f>BILANCA!E238</f>
        <v>7981501.8499999996</v>
      </c>
      <c r="E1215" s="1">
        <v>0</v>
      </c>
      <c r="F1215" s="1">
        <v>0</v>
      </c>
      <c r="G1215" s="2">
        <f t="shared" si="22"/>
        <v>5569645.89848</v>
      </c>
      <c r="H1215" s="2">
        <f t="shared" si="23"/>
        <v>0.46000000089406967</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8044660.5199999996</v>
      </c>
      <c r="D1216" s="1">
        <f>BILANCA!E239</f>
        <v>7982071.6799999997</v>
      </c>
      <c r="E1216" s="1">
        <v>0</v>
      </c>
      <c r="F1216" s="1">
        <v>0</v>
      </c>
      <c r="G1216" s="2">
        <f t="shared" si="22"/>
        <v>5594051.3040399998</v>
      </c>
      <c r="H1216" s="2">
        <f t="shared" si="23"/>
        <v>0.80000000074505806</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2374191.5299999998</v>
      </c>
      <c r="D1217" s="1">
        <f>BILANCA!E240</f>
        <v>2283022.42</v>
      </c>
      <c r="E1217" s="1">
        <v>0</v>
      </c>
      <c r="F1217" s="1">
        <v>0</v>
      </c>
      <c r="G1217" s="2">
        <f t="shared" si="22"/>
        <v>1624015.3105799998</v>
      </c>
      <c r="H1217" s="2">
        <f t="shared" si="23"/>
        <v>0.89000000013038516</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5670468.9900000002</v>
      </c>
      <c r="D1218" s="1">
        <f>BILANCA!E241</f>
        <v>5699049.2599999998</v>
      </c>
      <c r="E1218" s="1">
        <v>0</v>
      </c>
      <c r="F1218" s="1">
        <v>0</v>
      </c>
      <c r="G1218" s="2">
        <f t="shared" si="22"/>
        <v>4011113.3648499995</v>
      </c>
      <c r="H1218" s="2">
        <f t="shared" si="23"/>
        <v>0.26999999955296516</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569.83000000000004</v>
      </c>
      <c r="D1219" s="1">
        <f>BILANCA!E242</f>
        <v>569.83000000000004</v>
      </c>
      <c r="E1219" s="1">
        <v>0</v>
      </c>
      <c r="F1219" s="1">
        <v>0</v>
      </c>
      <c r="G1219" s="2">
        <f t="shared" si="22"/>
        <v>403.43964000000005</v>
      </c>
      <c r="H1219" s="2">
        <f t="shared" si="23"/>
        <v>0.33999999999991815</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569.83000000000004</v>
      </c>
      <c r="D1220" s="1">
        <f>BILANCA!E243</f>
        <v>569.83000000000004</v>
      </c>
      <c r="E1220" s="1">
        <v>0</v>
      </c>
      <c r="F1220" s="1">
        <v>0</v>
      </c>
      <c r="G1220" s="2">
        <f t="shared" si="22"/>
        <v>405.14913000000001</v>
      </c>
      <c r="H1220" s="2">
        <f t="shared" si="23"/>
        <v>0.33999999999991815</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1353770.0899999999</v>
      </c>
      <c r="D1222" s="1">
        <f>BILANCA!E245</f>
        <v>1575514.24</v>
      </c>
      <c r="E1222" s="1">
        <v>0</v>
      </c>
      <c r="F1222" s="1">
        <v>0</v>
      </c>
      <c r="G1222" s="2">
        <f t="shared" si="22"/>
        <v>1076646.8582299999</v>
      </c>
      <c r="H1222" s="2">
        <f t="shared" si="23"/>
        <v>0.32999999984167516</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1668845.38</v>
      </c>
      <c r="D1223" s="1">
        <f>BILANCA!E246</f>
        <v>1988794.77</v>
      </c>
      <c r="E1223" s="1">
        <v>0</v>
      </c>
      <c r="F1223" s="1">
        <v>0</v>
      </c>
      <c r="G1223" s="2">
        <f t="shared" si="22"/>
        <v>1355144.3807999999</v>
      </c>
      <c r="H1223" s="2">
        <f t="shared" si="23"/>
        <v>0.60999999986961484</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1668845.38</v>
      </c>
      <c r="D1224" s="1">
        <f>BILANCA!E247</f>
        <v>1988794.77</v>
      </c>
      <c r="E1224" s="1">
        <v>0</v>
      </c>
      <c r="F1224" s="1">
        <v>0</v>
      </c>
      <c r="G1224" s="2">
        <f t="shared" si="22"/>
        <v>1360790.8157199998</v>
      </c>
      <c r="H1224" s="2">
        <f t="shared" si="23"/>
        <v>0.60999999986961484</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315075.28999999998</v>
      </c>
      <c r="D1227" s="1">
        <f>BILANCA!E250</f>
        <v>413280.53</v>
      </c>
      <c r="E1227" s="1">
        <v>0</v>
      </c>
      <c r="F1227" s="1">
        <v>0</v>
      </c>
      <c r="G1227" s="2">
        <f t="shared" si="22"/>
        <v>278559.26939999999</v>
      </c>
      <c r="H1227" s="2">
        <f t="shared" si="23"/>
        <v>0.75999999995110556</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97492.79</v>
      </c>
      <c r="D1229" s="1">
        <f>BILANCA!E252</f>
        <v>195698.03</v>
      </c>
      <c r="E1229" s="1">
        <v>0</v>
      </c>
      <c r="F1229" s="1">
        <v>0</v>
      </c>
      <c r="G1229" s="2">
        <f t="shared" si="22"/>
        <v>120266.6571</v>
      </c>
      <c r="H1229" s="2">
        <f t="shared" si="23"/>
        <v>0.24000000000523869</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217582.5</v>
      </c>
      <c r="D1230" s="1">
        <f>BILANCA!E253</f>
        <v>217582.5</v>
      </c>
      <c r="E1230" s="1">
        <v>0</v>
      </c>
      <c r="F1230" s="1">
        <v>0</v>
      </c>
      <c r="G1230" s="2">
        <f t="shared" si="22"/>
        <v>161228.63250000001</v>
      </c>
      <c r="H1230" s="2">
        <f t="shared" si="23"/>
        <v>1</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21622.54</v>
      </c>
      <c r="D1232" s="1">
        <f>BILANCA!E255</f>
        <v>13438.37</v>
      </c>
      <c r="E1232" s="1">
        <v>0</v>
      </c>
      <c r="F1232" s="1">
        <v>0</v>
      </c>
      <c r="G1232" s="2">
        <f t="shared" si="22"/>
        <v>12076.32072</v>
      </c>
      <c r="H1232" s="2">
        <f t="shared" si="23"/>
        <v>0.82999999999992724</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41632.14</v>
      </c>
      <c r="D1236" s="1">
        <f>BILANCA!E259</f>
        <v>71965.759999999995</v>
      </c>
      <c r="E1236" s="1">
        <v>0</v>
      </c>
      <c r="F1236" s="1">
        <v>0</v>
      </c>
      <c r="G1236" s="2">
        <f t="shared" si="22"/>
        <v>46947.60598</v>
      </c>
      <c r="H1236" s="2">
        <f t="shared" si="23"/>
        <v>0.38000000000465661</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41632.14</v>
      </c>
      <c r="D1237" s="1">
        <f>BILANCA!E260</f>
        <v>71965.759999999995</v>
      </c>
      <c r="E1237" s="1">
        <v>0</v>
      </c>
      <c r="F1237" s="1">
        <v>0</v>
      </c>
      <c r="G1237" s="2">
        <f t="shared" si="22"/>
        <v>47133.16964</v>
      </c>
      <c r="H1237" s="2">
        <f t="shared" si="23"/>
        <v>0.38000000000465661</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181853.91</v>
      </c>
      <c r="D1240" s="1">
        <f>BILANCA!E264</f>
        <v>179605.61</v>
      </c>
      <c r="E1240" s="1">
        <v>0</v>
      </c>
      <c r="F1240" s="1">
        <v>0</v>
      </c>
      <c r="G1240" s="2">
        <f t="shared" si="22"/>
        <v>139053.73840999999</v>
      </c>
      <c r="H1240" s="2">
        <f t="shared" si="23"/>
        <v>0.48000000001047738</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18808.62</v>
      </c>
      <c r="D1241" s="1">
        <f>BILANCA!E265</f>
        <v>11826.02</v>
      </c>
      <c r="E1241" s="1">
        <v>0</v>
      </c>
      <c r="F1241" s="1">
        <v>0</v>
      </c>
      <c r="G1241" s="2">
        <f t="shared" si="22"/>
        <v>10954.850280000001</v>
      </c>
      <c r="H1241" s="2">
        <f t="shared" si="23"/>
        <v>0.40000000000145519</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789.12</v>
      </c>
      <c r="D1243" s="1">
        <f>BILANCA!E267</f>
        <v>304.85000000000002</v>
      </c>
      <c r="E1243" s="1">
        <v>0</v>
      </c>
      <c r="F1243" s="1">
        <v>0</v>
      </c>
      <c r="G1243" s="2">
        <f t="shared" si="24"/>
        <v>363.69320000000005</v>
      </c>
      <c r="H1243" s="2">
        <f t="shared" si="23"/>
        <v>0.26999999999998181</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12066.11</v>
      </c>
      <c r="D1244" s="1">
        <f>BILANCA!E268</f>
        <v>3602.76</v>
      </c>
      <c r="E1244" s="1">
        <v>0</v>
      </c>
      <c r="F1244" s="1">
        <v>0</v>
      </c>
      <c r="G1244" s="2">
        <f t="shared" si="24"/>
        <v>5029.8954300000005</v>
      </c>
      <c r="H1244" s="2">
        <f t="shared" si="23"/>
        <v>0.3500000000003638</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5151.2700000000004</v>
      </c>
      <c r="D1245" s="1">
        <f>BILANCA!E269</f>
        <v>4889.76</v>
      </c>
      <c r="E1245" s="1">
        <v>0</v>
      </c>
      <c r="F1245" s="1">
        <v>0</v>
      </c>
      <c r="G1245" s="2">
        <f t="shared" si="24"/>
        <v>3911.8669800000007</v>
      </c>
      <c r="H1245" s="2">
        <f t="shared" si="23"/>
        <v>0.51000000000021828</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11362.74</v>
      </c>
      <c r="D1247" s="1">
        <f>BILANCA!E271</f>
        <v>1.1200000000000001</v>
      </c>
      <c r="E1247" s="1">
        <v>0</v>
      </c>
      <c r="F1247" s="1">
        <v>0</v>
      </c>
      <c r="G1247" s="2">
        <f t="shared" si="24"/>
        <v>3000.3547199999998</v>
      </c>
      <c r="H1247" s="2">
        <f t="shared" si="23"/>
        <v>0.38000000000021839</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9106.6299999999992</v>
      </c>
      <c r="D1263" s="1">
        <f>BILANCA!E287</f>
        <v>33089.18</v>
      </c>
      <c r="E1263" s="1">
        <v>0</v>
      </c>
      <c r="F1263" s="1">
        <v>0</v>
      </c>
      <c r="G1263" s="2">
        <f t="shared" si="24"/>
        <v>21079.797200000001</v>
      </c>
      <c r="H1263" s="2">
        <f t="shared" si="23"/>
        <v>0.55000000000109139</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711557.5</v>
      </c>
      <c r="D1264" s="1">
        <f>BILANCA!E288</f>
        <v>695287.69</v>
      </c>
      <c r="E1264" s="1">
        <v>0</v>
      </c>
      <c r="F1264" s="1">
        <v>0</v>
      </c>
      <c r="G1264" s="2">
        <f t="shared" si="24"/>
        <v>590699.33927999996</v>
      </c>
      <c r="H1264" s="2">
        <f t="shared" si="23"/>
        <v>0.81000000005587935</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2603.38</v>
      </c>
      <c r="D1265" s="1">
        <f>BILANCA!E289</f>
        <v>2564.0700000000002</v>
      </c>
      <c r="E1265" s="1">
        <v>0</v>
      </c>
      <c r="F1265" s="1">
        <v>0</v>
      </c>
      <c r="G1265" s="2">
        <f t="shared" si="24"/>
        <v>2180.2886399999998</v>
      </c>
      <c r="H1265" s="2">
        <f t="shared" si="23"/>
        <v>0.45000000000027285</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46659.69</v>
      </c>
      <c r="D1266" s="1">
        <f>BILANCA!E290</f>
        <v>625</v>
      </c>
      <c r="E1266" s="1">
        <v>0</v>
      </c>
      <c r="F1266" s="1">
        <v>0</v>
      </c>
      <c r="G1266" s="2">
        <f t="shared" si="24"/>
        <v>13558.44227</v>
      </c>
      <c r="H1266" s="2">
        <f t="shared" si="23"/>
        <v>0.30999999999767169</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96181.85</v>
      </c>
      <c r="D1274" s="1">
        <f>BILANCA!E298</f>
        <v>118110.97</v>
      </c>
      <c r="E1274" s="1">
        <v>0</v>
      </c>
      <c r="F1274" s="1">
        <v>0</v>
      </c>
      <c r="G1274" s="2">
        <f t="shared" si="24"/>
        <v>96729.502890000003</v>
      </c>
      <c r="H1274" s="2">
        <f t="shared" si="23"/>
        <v>0.17999999999301508</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2587.62</v>
      </c>
      <c r="D1278" s="1">
        <f>BILANCA!E302</f>
        <v>2535.94</v>
      </c>
      <c r="E1278" s="1">
        <v>0</v>
      </c>
      <c r="F1278" s="1">
        <v>0</v>
      </c>
      <c r="G1278" s="2">
        <f t="shared" si="24"/>
        <v>2259.5524999999998</v>
      </c>
      <c r="H1278" s="2">
        <f t="shared" si="23"/>
        <v>0.44000000000005457</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6305817.2199999997</v>
      </c>
      <c r="D1408" s="1">
        <f>'RAS-funkcijski'!E114</f>
        <v>7337741.0599999996</v>
      </c>
      <c r="E1408" s="1">
        <v>0</v>
      </c>
      <c r="F1408" s="1">
        <v>0</v>
      </c>
      <c r="G1408" s="2">
        <f t="shared" si="24"/>
        <v>2307942.9273999999</v>
      </c>
      <c r="H1408" s="2">
        <f t="shared" si="27"/>
        <v>0.27999999932944775</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6305817.2199999997</v>
      </c>
      <c r="D1416" s="1">
        <f>'RAS-funkcijski'!E122</f>
        <v>7337741.0599999996</v>
      </c>
      <c r="E1416" s="1">
        <v>0</v>
      </c>
      <c r="F1416" s="1">
        <v>0</v>
      </c>
      <c r="G1416" s="2">
        <f t="shared" si="24"/>
        <v>2475793.3221199997</v>
      </c>
      <c r="H1416" s="2">
        <f t="shared" si="27"/>
        <v>0.27999999932944775</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6305817.2199999997</v>
      </c>
      <c r="D1418" s="1">
        <f>'RAS-funkcijski'!E124</f>
        <v>7337741.0599999996</v>
      </c>
      <c r="E1418" s="1">
        <v>0</v>
      </c>
      <c r="F1418" s="1">
        <v>0</v>
      </c>
      <c r="G1418" s="2">
        <f t="shared" si="24"/>
        <v>2517755.9207999995</v>
      </c>
      <c r="H1418" s="2">
        <f t="shared" si="27"/>
        <v>0.27999999932944775</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6305817.2199999997</v>
      </c>
      <c r="D1435" s="13">
        <f>'RAS-funkcijski'!E141</f>
        <v>7337741.0599999996</v>
      </c>
      <c r="E1435" s="13">
        <v>0</v>
      </c>
      <c r="F1435" s="13">
        <v>0</v>
      </c>
      <c r="G1435" s="14">
        <f t="shared" si="24"/>
        <v>2874438.0095800003</v>
      </c>
      <c r="H1435" s="14">
        <f t="shared" si="27"/>
        <v>0.27999999932944775</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228.25</v>
      </c>
      <c r="E1436" s="6">
        <v>0</v>
      </c>
      <c r="F1436" s="6">
        <v>0</v>
      </c>
      <c r="G1436" s="7">
        <f t="shared" si="24"/>
        <v>0.45650000000000002</v>
      </c>
      <c r="H1436" s="7">
        <f t="shared" si="27"/>
        <v>0.25</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228.25</v>
      </c>
      <c r="E1437" s="1">
        <v>0</v>
      </c>
      <c r="F1437" s="1">
        <v>0</v>
      </c>
      <c r="G1437" s="2">
        <f t="shared" si="24"/>
        <v>0.91300000000000003</v>
      </c>
      <c r="H1437" s="2">
        <f t="shared" si="27"/>
        <v>0.25</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228.25</v>
      </c>
      <c r="E1438" s="1">
        <v>0</v>
      </c>
      <c r="F1438" s="1">
        <v>0</v>
      </c>
      <c r="G1438" s="2">
        <f t="shared" si="24"/>
        <v>1.3694999999999999</v>
      </c>
      <c r="H1438" s="2">
        <f t="shared" si="27"/>
        <v>0.25</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228.25</v>
      </c>
      <c r="E1439" s="1">
        <v>0</v>
      </c>
      <c r="F1439" s="1">
        <v>0</v>
      </c>
      <c r="G1439" s="2">
        <f t="shared" si="24"/>
        <v>1.8260000000000001</v>
      </c>
      <c r="H1439" s="2">
        <f t="shared" si="27"/>
        <v>0.25</v>
      </c>
      <c r="I1439" s="10">
        <f t="shared" ref="I1439:I1444" si="28">G1439*H1439</f>
        <v>0.45650000000000002</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47.11</v>
      </c>
      <c r="E1469" s="1">
        <v>0</v>
      </c>
      <c r="F1469" s="1">
        <v>0</v>
      </c>
      <c r="G1469" s="2">
        <f t="shared" si="24"/>
        <v>3.2034800000000003</v>
      </c>
      <c r="H1469" s="2">
        <f t="shared" si="27"/>
        <v>0.10999999999999943</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47.11</v>
      </c>
      <c r="E1470" s="1">
        <v>0</v>
      </c>
      <c r="F1470" s="1">
        <v>0</v>
      </c>
      <c r="G1470" s="2">
        <f t="shared" si="24"/>
        <v>3.2977000000000003</v>
      </c>
      <c r="H1470" s="2">
        <f t="shared" si="27"/>
        <v>0.10999999999999943</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47.11</v>
      </c>
      <c r="E1471" s="1">
        <v>0</v>
      </c>
      <c r="F1471" s="1">
        <v>0</v>
      </c>
      <c r="G1471" s="2">
        <f t="shared" si="24"/>
        <v>3.3919199999999998</v>
      </c>
      <c r="H1471" s="2">
        <f t="shared" si="27"/>
        <v>0.10999999999999943</v>
      </c>
      <c r="I1471" s="10">
        <f t="shared" ref="I1471:I1474" si="32">G1471*H1471</f>
        <v>0.37311119999999803</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769927.2</v>
      </c>
      <c r="D1480" s="6"/>
      <c r="E1480" s="6">
        <v>0</v>
      </c>
      <c r="F1480" s="6">
        <v>0</v>
      </c>
      <c r="G1480" s="7">
        <f t="shared" ref="G1480:G1580" si="34">B1480/1000*C1480</f>
        <v>769.92719999999997</v>
      </c>
      <c r="H1480" s="7">
        <f t="shared" ref="H1480:H1580" si="35">ABS(C1480-ROUND(C1480,0))</f>
        <v>0.19999999995343387</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7562282.9299999997</v>
      </c>
      <c r="D1481" s="1">
        <v>0</v>
      </c>
      <c r="E1481" s="1">
        <v>0</v>
      </c>
      <c r="F1481" s="1">
        <v>0</v>
      </c>
      <c r="G1481" s="2">
        <f t="shared" si="34"/>
        <v>15124.565860000001</v>
      </c>
      <c r="H1481" s="2">
        <f t="shared" si="35"/>
        <v>7.0000000298023224E-2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484512.89</v>
      </c>
      <c r="D1482" s="1">
        <v>0</v>
      </c>
      <c r="E1482" s="1">
        <v>0</v>
      </c>
      <c r="F1482" s="1">
        <v>0</v>
      </c>
      <c r="G1482" s="2">
        <f t="shared" si="34"/>
        <v>1453.5386700000001</v>
      </c>
      <c r="H1482" s="2">
        <f t="shared" si="35"/>
        <v>0.10999999998603016</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6881240.8499999996</v>
      </c>
      <c r="D1483" s="1">
        <v>0</v>
      </c>
      <c r="E1483" s="1">
        <v>0</v>
      </c>
      <c r="F1483" s="1">
        <v>0</v>
      </c>
      <c r="G1483" s="2">
        <f t="shared" si="34"/>
        <v>27524.963400000001</v>
      </c>
      <c r="H1483" s="2">
        <f t="shared" si="35"/>
        <v>0.15000000037252903</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5944477.0999999996</v>
      </c>
      <c r="D1484" s="1">
        <v>0</v>
      </c>
      <c r="E1484" s="1">
        <v>0</v>
      </c>
      <c r="F1484" s="1">
        <v>0</v>
      </c>
      <c r="G1484" s="2">
        <f t="shared" si="34"/>
        <v>29722.3855</v>
      </c>
      <c r="H1484" s="2">
        <f t="shared" si="35"/>
        <v>9.999999962747097E-2</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914340.7</v>
      </c>
      <c r="D1485" s="1">
        <v>0</v>
      </c>
      <c r="E1485" s="1">
        <v>0</v>
      </c>
      <c r="F1485" s="1">
        <v>0</v>
      </c>
      <c r="G1485" s="2">
        <f t="shared" si="34"/>
        <v>5486.0442000000003</v>
      </c>
      <c r="H1485" s="2">
        <f t="shared" si="35"/>
        <v>0.30000000004656613</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6362.05</v>
      </c>
      <c r="D1486" s="1">
        <v>0</v>
      </c>
      <c r="E1486" s="1">
        <v>0</v>
      </c>
      <c r="F1486" s="1">
        <v>0</v>
      </c>
      <c r="G1486" s="2">
        <f t="shared" si="34"/>
        <v>44.534350000000003</v>
      </c>
      <c r="H1486" s="2">
        <f t="shared" si="35"/>
        <v>5.0000000000181899E-2</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1390</v>
      </c>
      <c r="D1489" s="1">
        <v>0</v>
      </c>
      <c r="E1489" s="1">
        <v>0</v>
      </c>
      <c r="F1489" s="1">
        <v>0</v>
      </c>
      <c r="G1489" s="2">
        <f t="shared" si="34"/>
        <v>13.9</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14671</v>
      </c>
      <c r="D1491" s="1">
        <v>0</v>
      </c>
      <c r="E1491" s="1">
        <v>0</v>
      </c>
      <c r="F1491" s="1">
        <v>0</v>
      </c>
      <c r="G1491" s="2">
        <f t="shared" si="34"/>
        <v>176.05199999999999</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196529.19</v>
      </c>
      <c r="D1492" s="1">
        <v>0</v>
      </c>
      <c r="E1492" s="1">
        <v>0</v>
      </c>
      <c r="F1492" s="1">
        <v>0</v>
      </c>
      <c r="G1492" s="2">
        <f t="shared" si="34"/>
        <v>2554.8794699999999</v>
      </c>
      <c r="H1492" s="2">
        <f t="shared" si="35"/>
        <v>0.19000000000232831</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7600644.1899999995</v>
      </c>
      <c r="D1499" s="1">
        <v>0</v>
      </c>
      <c r="E1499" s="1">
        <v>0</v>
      </c>
      <c r="F1499" s="1">
        <v>0</v>
      </c>
      <c r="G1499" s="2">
        <f t="shared" si="34"/>
        <v>152012.88379999998</v>
      </c>
      <c r="H1499" s="2">
        <f t="shared" si="35"/>
        <v>0.18999999947845936</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466951.58</v>
      </c>
      <c r="D1500" s="1">
        <v>0</v>
      </c>
      <c r="E1500" s="1">
        <v>0</v>
      </c>
      <c r="F1500" s="1">
        <v>0</v>
      </c>
      <c r="G1500" s="2">
        <f t="shared" si="34"/>
        <v>9805.9831800000011</v>
      </c>
      <c r="H1500" s="2">
        <f t="shared" si="35"/>
        <v>0.41999999998370185</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6891089.419999999</v>
      </c>
      <c r="D1501" s="1">
        <v>0</v>
      </c>
      <c r="E1501" s="1">
        <v>0</v>
      </c>
      <c r="F1501" s="1">
        <v>0</v>
      </c>
      <c r="G1501" s="2">
        <f t="shared" si="34"/>
        <v>151603.96723999997</v>
      </c>
      <c r="H1501" s="2">
        <f t="shared" si="35"/>
        <v>0.41999999899417162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5917901.7199999997</v>
      </c>
      <c r="D1502" s="1">
        <v>0</v>
      </c>
      <c r="E1502" s="1">
        <v>0</v>
      </c>
      <c r="F1502" s="1">
        <v>0</v>
      </c>
      <c r="G1502" s="2">
        <f t="shared" si="34"/>
        <v>136111.73955999999</v>
      </c>
      <c r="H1502" s="2">
        <f t="shared" si="35"/>
        <v>0.28000000026077032</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949352.81</v>
      </c>
      <c r="D1503" s="1">
        <v>0</v>
      </c>
      <c r="E1503" s="1">
        <v>0</v>
      </c>
      <c r="F1503" s="1">
        <v>0</v>
      </c>
      <c r="G1503" s="2">
        <f t="shared" si="34"/>
        <v>22784.46744</v>
      </c>
      <c r="H1503" s="2">
        <f t="shared" si="35"/>
        <v>0.18999999994412065</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6265.75</v>
      </c>
      <c r="D1504" s="1">
        <v>0</v>
      </c>
      <c r="E1504" s="1">
        <v>0</v>
      </c>
      <c r="F1504" s="1">
        <v>0</v>
      </c>
      <c r="G1504" s="2">
        <f t="shared" si="34"/>
        <v>156.64375000000001</v>
      </c>
      <c r="H1504" s="2">
        <f t="shared" si="35"/>
        <v>0.25</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2640</v>
      </c>
      <c r="D1507" s="1">
        <v>0</v>
      </c>
      <c r="E1507" s="1">
        <v>0</v>
      </c>
      <c r="F1507" s="1">
        <v>0</v>
      </c>
      <c r="G1507" s="2">
        <f t="shared" si="34"/>
        <v>73.92</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14929.14</v>
      </c>
      <c r="D1509" s="1">
        <v>0</v>
      </c>
      <c r="E1509" s="1">
        <v>0</v>
      </c>
      <c r="F1509" s="1">
        <v>0</v>
      </c>
      <c r="G1509" s="2">
        <f t="shared" si="34"/>
        <v>447.87419999999997</v>
      </c>
      <c r="H1509" s="2">
        <f t="shared" si="35"/>
        <v>0.13999999999941792</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242603.19</v>
      </c>
      <c r="D1510" s="1">
        <v>0</v>
      </c>
      <c r="E1510" s="1">
        <v>0</v>
      </c>
      <c r="F1510" s="1">
        <v>0</v>
      </c>
      <c r="G1510" s="2">
        <f t="shared" si="34"/>
        <v>7520.6988899999997</v>
      </c>
      <c r="H1510" s="2">
        <f t="shared" si="35"/>
        <v>0.19000000000232831</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731565.94000000041</v>
      </c>
      <c r="D1517" s="1">
        <v>0</v>
      </c>
      <c r="E1517" s="1">
        <v>0</v>
      </c>
      <c r="F1517" s="1">
        <v>0</v>
      </c>
      <c r="G1517" s="2">
        <f t="shared" si="34"/>
        <v>27799.505720000016</v>
      </c>
      <c r="H1517" s="2">
        <f t="shared" si="35"/>
        <v>5.9999999590218067E-2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35653.25</v>
      </c>
      <c r="D1518" s="1">
        <v>0</v>
      </c>
      <c r="E1518" s="1">
        <v>0</v>
      </c>
      <c r="F1518" s="1">
        <v>0</v>
      </c>
      <c r="G1518" s="2">
        <f t="shared" si="34"/>
        <v>1390.47675</v>
      </c>
      <c r="H1518" s="2">
        <f t="shared" si="35"/>
        <v>0.25</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30361.1</v>
      </c>
      <c r="D1519" s="1">
        <v>0</v>
      </c>
      <c r="E1519" s="1">
        <v>0</v>
      </c>
      <c r="F1519" s="1">
        <v>0</v>
      </c>
      <c r="G1519" s="2">
        <f t="shared" si="34"/>
        <v>1214.444</v>
      </c>
      <c r="H1519" s="2">
        <f t="shared" si="35"/>
        <v>9.9999999998544808E-2</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30361.1</v>
      </c>
      <c r="D1520" s="1">
        <v>0</v>
      </c>
      <c r="E1520" s="1">
        <v>0</v>
      </c>
      <c r="F1520" s="1">
        <v>0</v>
      </c>
      <c r="G1520" s="2">
        <f t="shared" si="34"/>
        <v>1244.8051</v>
      </c>
      <c r="H1520" s="2">
        <f t="shared" si="35"/>
        <v>9.9999999998544808E-2</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2728.08</v>
      </c>
      <c r="D1524" s="1">
        <v>0</v>
      </c>
      <c r="E1524" s="1">
        <v>0</v>
      </c>
      <c r="F1524" s="1">
        <v>0</v>
      </c>
      <c r="G1524" s="2">
        <f t="shared" si="34"/>
        <v>122.7636</v>
      </c>
      <c r="H1524" s="2">
        <f t="shared" si="35"/>
        <v>7.999999999992724E-2</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1423.95</v>
      </c>
      <c r="D1530" s="1">
        <v>0</v>
      </c>
      <c r="E1530" s="1">
        <v>0</v>
      </c>
      <c r="F1530" s="1">
        <v>0</v>
      </c>
      <c r="G1530" s="2">
        <f t="shared" si="34"/>
        <v>72.621449999999996</v>
      </c>
      <c r="H1530" s="2">
        <f t="shared" si="35"/>
        <v>4.9999999999954525E-2</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1423.95</v>
      </c>
      <c r="D1531" s="1">
        <v>0</v>
      </c>
      <c r="E1531" s="1">
        <v>0</v>
      </c>
      <c r="F1531" s="1">
        <v>0</v>
      </c>
      <c r="G1531" s="2">
        <f t="shared" si="34"/>
        <v>74.045400000000001</v>
      </c>
      <c r="H1531" s="2">
        <f t="shared" si="35"/>
        <v>4.9999999999954525E-2</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1250</v>
      </c>
      <c r="D1550" s="1">
        <v>0</v>
      </c>
      <c r="E1550" s="1">
        <v>0</v>
      </c>
      <c r="F1550" s="1">
        <v>0</v>
      </c>
      <c r="G1550" s="2">
        <f t="shared" si="34"/>
        <v>88.749999999999986</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1250</v>
      </c>
      <c r="D1551" s="1">
        <v>0</v>
      </c>
      <c r="E1551" s="1">
        <v>0</v>
      </c>
      <c r="F1551" s="1">
        <v>0</v>
      </c>
      <c r="G1551" s="2">
        <f t="shared" si="34"/>
        <v>90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54.13</v>
      </c>
      <c r="D1555" s="1">
        <v>0</v>
      </c>
      <c r="E1555" s="1">
        <v>0</v>
      </c>
      <c r="F1555" s="1">
        <v>0</v>
      </c>
      <c r="G1555" s="2">
        <f t="shared" si="34"/>
        <v>4.11388</v>
      </c>
      <c r="H1555" s="2">
        <f t="shared" si="35"/>
        <v>0.13000000000000256</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54.13</v>
      </c>
      <c r="D1556" s="1">
        <v>0</v>
      </c>
      <c r="E1556" s="1">
        <v>0</v>
      </c>
      <c r="F1556" s="1">
        <v>0</v>
      </c>
      <c r="G1556" s="2">
        <f t="shared" si="34"/>
        <v>4.1680099999999998</v>
      </c>
      <c r="H1556" s="2">
        <f t="shared" si="35"/>
        <v>0.13000000000000256</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2564.0700000000002</v>
      </c>
      <c r="D1565" s="1">
        <v>0</v>
      </c>
      <c r="E1565" s="1">
        <v>0</v>
      </c>
      <c r="F1565" s="1">
        <v>0</v>
      </c>
      <c r="G1565" s="2">
        <f t="shared" si="34"/>
        <v>220.51002</v>
      </c>
      <c r="H1565" s="2">
        <f t="shared" si="35"/>
        <v>7.0000000000163709E-2</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2564.0700000000002</v>
      </c>
      <c r="D1566" s="1">
        <v>0</v>
      </c>
      <c r="E1566" s="1">
        <v>0</v>
      </c>
      <c r="F1566" s="1">
        <v>0</v>
      </c>
      <c r="G1566" s="2">
        <f t="shared" si="34"/>
        <v>223.07409000000001</v>
      </c>
      <c r="H1566" s="2">
        <f t="shared" si="35"/>
        <v>7.0000000000163709E-2</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695912.69000000006</v>
      </c>
      <c r="D1576" s="1">
        <v>0</v>
      </c>
      <c r="E1576" s="1">
        <v>0</v>
      </c>
      <c r="F1576" s="1">
        <v>0</v>
      </c>
      <c r="G1576" s="2">
        <f t="shared" si="34"/>
        <v>67503.530930000008</v>
      </c>
      <c r="H1576" s="2">
        <f t="shared" si="35"/>
        <v>0.30999999993946403</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102037.79</v>
      </c>
      <c r="D1577" s="1">
        <v>0</v>
      </c>
      <c r="E1577" s="1">
        <v>0</v>
      </c>
      <c r="F1577" s="1">
        <v>0</v>
      </c>
      <c r="G1577" s="2">
        <f t="shared" si="34"/>
        <v>9999.7034199999998</v>
      </c>
      <c r="H1577" s="2">
        <f t="shared" si="35"/>
        <v>0.21000000000640284</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593249.9</v>
      </c>
      <c r="D1578" s="1">
        <v>0</v>
      </c>
      <c r="E1578" s="1">
        <v>0</v>
      </c>
      <c r="F1578" s="1">
        <v>0</v>
      </c>
      <c r="G1578" s="2">
        <f t="shared" si="34"/>
        <v>58731.740100000003</v>
      </c>
      <c r="H1578" s="2">
        <f t="shared" si="35"/>
        <v>9.9999999976716936E-2</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625</v>
      </c>
      <c r="D1579" s="1">
        <v>0</v>
      </c>
      <c r="E1579" s="1">
        <v>0</v>
      </c>
      <c r="F1579" s="1">
        <v>0</v>
      </c>
      <c r="G1579" s="2">
        <f t="shared" si="34"/>
        <v>62.5</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1000"/>
  <sheetViews>
    <sheetView showGridLines="0" tabSelected="1" topLeftCell="A4"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3" t="s">
        <v>22</v>
      </c>
      <c r="B2" s="334"/>
      <c r="C2" s="334"/>
      <c r="D2" s="334"/>
      <c r="E2" s="334"/>
      <c r="F2" s="334"/>
      <c r="G2" s="334"/>
      <c r="H2" s="334"/>
      <c r="I2" s="334"/>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35" t="s">
        <v>24</v>
      </c>
      <c r="B4" s="336"/>
      <c r="C4" s="336"/>
      <c r="D4" s="336"/>
      <c r="E4" s="336"/>
      <c r="F4" s="336"/>
      <c r="G4" s="336"/>
      <c r="H4" s="336"/>
      <c r="I4" s="336"/>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2372</v>
      </c>
      <c r="H6" s="19" t="s">
        <v>26</v>
      </c>
      <c r="I6" s="20" t="s">
        <v>27</v>
      </c>
      <c r="J6" s="4"/>
      <c r="L6" s="4"/>
      <c r="M6" s="4"/>
      <c r="N6" s="4"/>
      <c r="O6" s="4"/>
      <c r="P6" s="4"/>
      <c r="Q6" s="4"/>
      <c r="R6" s="4"/>
      <c r="S6" s="4"/>
      <c r="T6" s="4"/>
      <c r="U6" s="4"/>
      <c r="V6" s="4"/>
      <c r="W6" s="4"/>
      <c r="X6" s="4"/>
    </row>
    <row r="7" spans="1:24" ht="15" customHeight="1" x14ac:dyDescent="0.2">
      <c r="B7" s="21"/>
      <c r="C7" s="22"/>
      <c r="D7" s="23"/>
      <c r="E7" s="337" t="s">
        <v>28</v>
      </c>
      <c r="F7" s="340" t="s">
        <v>29</v>
      </c>
      <c r="G7" s="341"/>
      <c r="H7" s="24" t="str">
        <f>IF(OR(MAX(Skriveni!C2:F983)&gt;0,MIN(Skriveni!C2:F983)&lt;0),"DA","NE")</f>
        <v>DA</v>
      </c>
      <c r="I7" s="25" t="str">
        <f>IF(AND(H7="DA",Kont!E20&gt;0),Kont!E20,"Nema")</f>
        <v>Nema</v>
      </c>
      <c r="L7" s="4"/>
      <c r="M7" s="4"/>
      <c r="N7" s="4"/>
      <c r="O7" s="4"/>
      <c r="P7" s="4"/>
      <c r="Q7" s="4"/>
      <c r="R7" s="4"/>
      <c r="S7" s="4"/>
      <c r="T7" s="4"/>
      <c r="U7" s="4"/>
      <c r="V7" s="4"/>
      <c r="W7" s="4"/>
      <c r="X7" s="4"/>
    </row>
    <row r="8" spans="1:24" ht="25.5" x14ac:dyDescent="0.2">
      <c r="B8" s="18" t="s">
        <v>30</v>
      </c>
      <c r="C8" s="263" t="s">
        <v>31</v>
      </c>
      <c r="E8" s="338"/>
      <c r="F8" s="329" t="s">
        <v>32</v>
      </c>
      <c r="G8" s="330"/>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38"/>
      <c r="F9" s="331" t="s">
        <v>33</v>
      </c>
      <c r="G9" s="332"/>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2.75" x14ac:dyDescent="0.2">
      <c r="B10" s="18" t="s">
        <v>34</v>
      </c>
      <c r="C10" s="265" t="s">
        <v>35</v>
      </c>
      <c r="E10" s="338"/>
      <c r="F10" s="329" t="s">
        <v>36</v>
      </c>
      <c r="G10" s="330"/>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x14ac:dyDescent="0.2">
      <c r="B11" s="28"/>
      <c r="C11" s="29"/>
      <c r="E11" s="339"/>
      <c r="F11" s="342" t="s">
        <v>37</v>
      </c>
      <c r="G11" s="343"/>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3" t="s">
        <v>41</v>
      </c>
      <c r="C15" s="324"/>
      <c r="D15" s="324"/>
      <c r="E15" s="324"/>
      <c r="F15" s="325"/>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6" t="s">
        <v>29</v>
      </c>
      <c r="B16" s="322" t="str">
        <f>'PR-RAS'!B6</f>
        <v xml:space="preserve">PRIHODI POSLOVANJA (šifre 61+62+63+64+65+66+67+68) </v>
      </c>
      <c r="C16" s="318"/>
      <c r="D16" s="318"/>
      <c r="E16" s="318"/>
      <c r="F16" s="319"/>
      <c r="G16" s="34" t="str">
        <f>'PR-RAS'!C6</f>
        <v>6</v>
      </c>
      <c r="H16" s="170">
        <f>'PR-RAS'!D6</f>
        <v>6463632.7799999993</v>
      </c>
      <c r="I16" s="170">
        <f>'PR-RAS'!E6</f>
        <v>7568313</v>
      </c>
      <c r="J16" s="4"/>
      <c r="K16" s="4"/>
      <c r="L16" s="4"/>
      <c r="M16" s="4"/>
      <c r="N16" s="4"/>
      <c r="O16" s="4"/>
      <c r="P16" s="4"/>
      <c r="Q16" s="4"/>
      <c r="R16" s="4"/>
      <c r="S16" s="4"/>
      <c r="T16" s="4"/>
      <c r="U16" s="4"/>
      <c r="V16" s="4"/>
      <c r="W16" s="4"/>
      <c r="X16" s="4"/>
    </row>
    <row r="17" spans="1:24" ht="12.75" customHeight="1" x14ac:dyDescent="0.2">
      <c r="A17" s="327"/>
      <c r="B17" s="311" t="str">
        <f>'PR-RAS'!B151</f>
        <v xml:space="preserve">RASHODI POSLOVANJA (šifre 31+32+34+35+36+37+38) </v>
      </c>
      <c r="C17" s="312"/>
      <c r="D17" s="312"/>
      <c r="E17" s="312"/>
      <c r="F17" s="313"/>
      <c r="G17" s="35" t="str">
        <f>'PR-RAS'!C151</f>
        <v>3</v>
      </c>
      <c r="H17" s="170">
        <f>'PR-RAS'!D151</f>
        <v>6207444.3100000005</v>
      </c>
      <c r="I17" s="170">
        <f>'PR-RAS'!E151</f>
        <v>7140154.2700000005</v>
      </c>
      <c r="J17" s="4"/>
      <c r="K17" s="4"/>
      <c r="L17" s="4"/>
      <c r="M17" s="4"/>
      <c r="N17" s="4"/>
      <c r="O17" s="4"/>
      <c r="P17" s="4"/>
      <c r="Q17" s="4"/>
      <c r="R17" s="4"/>
      <c r="S17" s="4"/>
      <c r="T17" s="4"/>
      <c r="U17" s="4"/>
      <c r="V17" s="4"/>
      <c r="W17" s="4"/>
      <c r="X17" s="4"/>
    </row>
    <row r="18" spans="1:24" ht="12.75" customHeight="1" x14ac:dyDescent="0.2">
      <c r="A18" s="327"/>
      <c r="B18" s="311" t="str">
        <f>'PR-RAS'!B645</f>
        <v>Višak prihoda i primitaka raspoloživ u sljedećem razdoblju (šifre X005 + '9221-9222' - Y005 - '9222-9221')</v>
      </c>
      <c r="C18" s="312"/>
      <c r="D18" s="312"/>
      <c r="E18" s="312"/>
      <c r="F18" s="313"/>
      <c r="G18" s="35" t="str">
        <f>'PR-RAS'!C645</f>
        <v>X006</v>
      </c>
      <c r="H18" s="170">
        <f>'PR-RAS'!D645</f>
        <v>1353770.0899999992</v>
      </c>
      <c r="I18" s="170">
        <f>'PR-RAS'!E645</f>
        <v>1575514.2399999995</v>
      </c>
      <c r="J18" s="4"/>
      <c r="K18" s="4"/>
      <c r="L18" s="4"/>
      <c r="M18" s="4"/>
      <c r="N18" s="4"/>
      <c r="O18" s="4"/>
      <c r="P18" s="4"/>
      <c r="Q18" s="4"/>
      <c r="R18" s="4"/>
      <c r="S18" s="4"/>
      <c r="T18" s="4"/>
      <c r="U18" s="4"/>
      <c r="V18" s="4"/>
      <c r="W18" s="4"/>
      <c r="X18" s="4"/>
    </row>
    <row r="19" spans="1:24" ht="12.75" customHeight="1" x14ac:dyDescent="0.2">
      <c r="A19" s="328"/>
      <c r="B19" s="314" t="str">
        <f>'PR-RAS'!B646</f>
        <v>Manjak prihoda i primitaka za pokriće u sljedećem razdoblju (šifre Y005 + '9222-9221' - X005 - '9221-9222' )</v>
      </c>
      <c r="C19" s="315"/>
      <c r="D19" s="315"/>
      <c r="E19" s="315"/>
      <c r="F19" s="316"/>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6" t="s">
        <v>32</v>
      </c>
      <c r="B20" s="322" t="str">
        <f>BILANCA!B7</f>
        <v>Nefinancijska imovina (šifre 01+02+03+04+05+06)</v>
      </c>
      <c r="C20" s="318"/>
      <c r="D20" s="318"/>
      <c r="E20" s="318"/>
      <c r="F20" s="319"/>
      <c r="G20" s="157" t="str">
        <f>BILANCA!C7</f>
        <v>B002</v>
      </c>
      <c r="H20" s="172">
        <f>BILANCA!D7</f>
        <v>7899537.0499999998</v>
      </c>
      <c r="I20" s="173">
        <f>BILANCA!E7</f>
        <v>7836374.879999999</v>
      </c>
      <c r="J20" s="4"/>
      <c r="K20" s="4"/>
      <c r="L20" s="4"/>
      <c r="M20" s="4"/>
      <c r="N20" s="4"/>
      <c r="O20" s="4"/>
      <c r="P20" s="4"/>
      <c r="Q20" s="4"/>
      <c r="R20" s="4"/>
      <c r="S20" s="4"/>
      <c r="T20" s="4"/>
      <c r="U20" s="4"/>
      <c r="V20" s="4"/>
      <c r="W20" s="4"/>
      <c r="X20" s="4"/>
    </row>
    <row r="21" spans="1:24" ht="12.75" customHeight="1" x14ac:dyDescent="0.2">
      <c r="A21" s="327"/>
      <c r="B21" s="311" t="str">
        <f>BILANCA!B68</f>
        <v>Financijska imovina (šifre 11+12+13+14+15+16+17+19)</v>
      </c>
      <c r="C21" s="312"/>
      <c r="D21" s="312"/>
      <c r="E21" s="312"/>
      <c r="F21" s="313"/>
      <c r="G21" s="158" t="str">
        <f>BILANCA!C68</f>
        <v>1</v>
      </c>
      <c r="H21" s="174">
        <f>BILANCA!D68</f>
        <v>2948011.2700000005</v>
      </c>
      <c r="I21" s="175">
        <f>BILANCA!E68</f>
        <v>3161687.4099999997</v>
      </c>
      <c r="J21" s="4"/>
      <c r="K21" s="4"/>
      <c r="L21" s="4"/>
      <c r="M21" s="4"/>
      <c r="N21" s="4"/>
      <c r="O21" s="4"/>
      <c r="P21" s="4"/>
      <c r="Q21" s="4"/>
      <c r="R21" s="4"/>
      <c r="S21" s="4"/>
      <c r="T21" s="4"/>
      <c r="U21" s="4"/>
      <c r="V21" s="4"/>
      <c r="W21" s="4"/>
      <c r="X21" s="4"/>
    </row>
    <row r="22" spans="1:24" ht="12.75" customHeight="1" x14ac:dyDescent="0.2">
      <c r="A22" s="327"/>
      <c r="B22" s="311" t="str">
        <f>BILANCA!B176</f>
        <v xml:space="preserve">Obveze (šifre 23+24+25+26+29) </v>
      </c>
      <c r="C22" s="312"/>
      <c r="D22" s="312"/>
      <c r="E22" s="312"/>
      <c r="F22" s="313"/>
      <c r="G22" s="158" t="str">
        <f>BILANCA!C176</f>
        <v>2</v>
      </c>
      <c r="H22" s="174">
        <f>BILANCA!D176</f>
        <v>1428065</v>
      </c>
      <c r="I22" s="175">
        <f>BILANCA!E176</f>
        <v>1427607.83</v>
      </c>
      <c r="J22" s="4"/>
      <c r="K22" s="4"/>
      <c r="L22" s="4"/>
      <c r="M22" s="4"/>
      <c r="N22" s="4"/>
      <c r="O22" s="4"/>
      <c r="P22" s="4"/>
      <c r="Q22" s="4"/>
      <c r="R22" s="4"/>
      <c r="S22" s="4"/>
      <c r="T22" s="4"/>
      <c r="U22" s="4"/>
      <c r="V22" s="4"/>
      <c r="W22" s="4"/>
      <c r="X22" s="4"/>
    </row>
    <row r="23" spans="1:24" ht="12.75" customHeight="1" x14ac:dyDescent="0.2">
      <c r="A23" s="328"/>
      <c r="B23" s="314" t="str">
        <f>BILANCA!B237</f>
        <v>Vlastiti izvori (šifre 91 + 922 - 93 + 96 do 98)</v>
      </c>
      <c r="C23" s="315"/>
      <c r="D23" s="315"/>
      <c r="E23" s="315"/>
      <c r="F23" s="316"/>
      <c r="G23" s="159" t="str">
        <f>BILANCA!C237</f>
        <v>9</v>
      </c>
      <c r="H23" s="176">
        <f>BILANCA!D237</f>
        <v>9419483.3199999984</v>
      </c>
      <c r="I23" s="177">
        <f>BILANCA!E237</f>
        <v>9570454.459999999</v>
      </c>
      <c r="J23" s="4"/>
      <c r="K23" s="4"/>
      <c r="L23" s="4"/>
      <c r="M23" s="4"/>
      <c r="N23" s="4"/>
      <c r="O23" s="4"/>
      <c r="P23" s="4"/>
      <c r="Q23" s="4"/>
      <c r="R23" s="4"/>
      <c r="S23" s="4"/>
      <c r="T23" s="4"/>
      <c r="U23" s="4"/>
      <c r="V23" s="4"/>
      <c r="W23" s="4"/>
      <c r="X23" s="4"/>
    </row>
    <row r="24" spans="1:24" ht="12.75" customHeight="1" x14ac:dyDescent="0.2">
      <c r="A24" s="326" t="s">
        <v>45</v>
      </c>
      <c r="B24" s="322" t="str">
        <f>'RAS-funkcijski'!B5</f>
        <v>Opće javne usluge (šifre 011+012+013+014 do 018)</v>
      </c>
      <c r="C24" s="318"/>
      <c r="D24" s="318"/>
      <c r="E24" s="318"/>
      <c r="F24" s="319"/>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7"/>
      <c r="B25" s="311" t="str">
        <f>'RAS-funkcijski'!B35</f>
        <v>Ekonomski poslovi (šifre 041+042+043+044+045+046+047+048+049)</v>
      </c>
      <c r="C25" s="312"/>
      <c r="D25" s="312"/>
      <c r="E25" s="312"/>
      <c r="F25" s="313"/>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7"/>
      <c r="B26" s="311" t="str">
        <f>'RAS-funkcijski'!B88</f>
        <v>Rashodi vezani za stanovanje i kom. pogodnosti koji nisu drugdje svrstani</v>
      </c>
      <c r="C26" s="312"/>
      <c r="D26" s="312"/>
      <c r="E26" s="312"/>
      <c r="F26" s="313"/>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7"/>
      <c r="B27" s="311" t="str">
        <f>'RAS-funkcijski'!B114</f>
        <v>Obrazovanje (šifre 091+092+093+094+095+096+097+098)</v>
      </c>
      <c r="C27" s="312"/>
      <c r="D27" s="312"/>
      <c r="E27" s="312"/>
      <c r="F27" s="313"/>
      <c r="G27" s="158" t="str">
        <f>'RAS-funkcijski'!C114</f>
        <v>09</v>
      </c>
      <c r="H27" s="174">
        <f>'RAS-funkcijski'!D114</f>
        <v>6305817.2199999997</v>
      </c>
      <c r="I27" s="175">
        <f>'RAS-funkcijski'!E114</f>
        <v>7337741.0599999996</v>
      </c>
      <c r="J27" s="4"/>
      <c r="K27" s="4"/>
      <c r="L27" s="4"/>
      <c r="M27" s="4"/>
      <c r="N27" s="4"/>
      <c r="O27" s="4"/>
      <c r="P27" s="4"/>
      <c r="Q27" s="4"/>
      <c r="R27" s="4"/>
      <c r="S27" s="4"/>
      <c r="T27" s="4"/>
      <c r="U27" s="4"/>
      <c r="V27" s="4"/>
      <c r="W27" s="4"/>
      <c r="X27" s="4"/>
    </row>
    <row r="28" spans="1:24" ht="12.75" customHeight="1" x14ac:dyDescent="0.2">
      <c r="A28" s="328"/>
      <c r="B28" s="314" t="str">
        <f>'RAS-funkcijski'!B141</f>
        <v>Kontrolni zbroj (šifre 01+02+03+04+05+06+07+08+09+10)</v>
      </c>
      <c r="C28" s="315"/>
      <c r="D28" s="315"/>
      <c r="E28" s="315"/>
      <c r="F28" s="316"/>
      <c r="G28" s="159" t="str">
        <f>'RAS-funkcijski'!C141</f>
        <v>R1</v>
      </c>
      <c r="H28" s="178">
        <f>'RAS-funkcijski'!D141</f>
        <v>6305817.2199999997</v>
      </c>
      <c r="I28" s="179">
        <f>'RAS-funkcijski'!E141</f>
        <v>7337741.0599999996</v>
      </c>
      <c r="J28" s="4"/>
      <c r="K28" s="4"/>
      <c r="L28" s="4"/>
      <c r="M28" s="4"/>
      <c r="N28" s="4"/>
      <c r="O28" s="4"/>
      <c r="P28" s="4"/>
      <c r="Q28" s="4"/>
      <c r="R28" s="4"/>
      <c r="S28" s="4"/>
      <c r="T28" s="4"/>
      <c r="U28" s="4"/>
      <c r="V28" s="4"/>
      <c r="W28" s="4"/>
      <c r="X28" s="4"/>
    </row>
    <row r="29" spans="1:24" ht="12.75" customHeight="1" x14ac:dyDescent="0.2">
      <c r="A29" s="326" t="s">
        <v>36</v>
      </c>
      <c r="B29" s="317" t="str">
        <f>'P-VRIO'!B5</f>
        <v>Promjene u vrijednosti i obujmu imovine (šifre 91511+91512)</v>
      </c>
      <c r="C29" s="318"/>
      <c r="D29" s="318"/>
      <c r="E29" s="318"/>
      <c r="F29" s="319"/>
      <c r="G29" s="157" t="str">
        <f>'P-VRIO'!C5</f>
        <v>9151</v>
      </c>
      <c r="H29" s="172">
        <f>'P-VRIO'!D5</f>
        <v>0</v>
      </c>
      <c r="I29" s="173">
        <f>'P-VRIO'!E5</f>
        <v>228.25</v>
      </c>
      <c r="J29" s="4"/>
      <c r="K29" s="4"/>
      <c r="L29" s="4"/>
      <c r="M29" s="4"/>
      <c r="N29" s="4"/>
      <c r="O29" s="4"/>
      <c r="P29" s="4"/>
      <c r="Q29" s="4"/>
      <c r="R29" s="4"/>
      <c r="S29" s="4"/>
      <c r="T29" s="4"/>
      <c r="U29" s="4"/>
      <c r="V29" s="4"/>
      <c r="W29" s="4"/>
      <c r="X29" s="4"/>
    </row>
    <row r="30" spans="1:24" ht="12.75" customHeight="1" x14ac:dyDescent="0.2">
      <c r="A30" s="327"/>
      <c r="B30" s="320" t="str">
        <f>'P-VRIO'!B22</f>
        <v>Promjene u obujmu imovine (šifre P016+P023)</v>
      </c>
      <c r="C30" s="312"/>
      <c r="D30" s="312"/>
      <c r="E30" s="312"/>
      <c r="F30" s="313"/>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7"/>
      <c r="B31" s="320" t="str">
        <f>'P-VRIO'!B38</f>
        <v>Promjene u vrijednosti (revalorizacija) i obujmu obveza (šifre 91521+91522)</v>
      </c>
      <c r="C31" s="312"/>
      <c r="D31" s="312"/>
      <c r="E31" s="312"/>
      <c r="F31" s="313"/>
      <c r="G31" s="158" t="str">
        <f>'P-VRIO'!C38</f>
        <v>9152</v>
      </c>
      <c r="H31" s="174">
        <f>'P-VRIO'!D38</f>
        <v>0</v>
      </c>
      <c r="I31" s="175">
        <f>'P-VRIO'!E38</f>
        <v>47.11</v>
      </c>
      <c r="J31" s="4"/>
      <c r="K31" s="4"/>
      <c r="L31" s="4"/>
      <c r="M31" s="4"/>
      <c r="N31" s="4"/>
      <c r="O31" s="4"/>
      <c r="P31" s="4"/>
      <c r="Q31" s="4"/>
      <c r="R31" s="4"/>
      <c r="S31" s="4"/>
      <c r="T31" s="4"/>
      <c r="U31" s="4"/>
      <c r="V31" s="4"/>
      <c r="W31" s="4"/>
      <c r="X31" s="4"/>
    </row>
    <row r="32" spans="1:24" ht="12.75" customHeight="1" x14ac:dyDescent="0.2">
      <c r="A32" s="328"/>
      <c r="B32" s="321" t="str">
        <f>'P-VRIO'!B44</f>
        <v>Promjene u obujmu obveza (šifre P035 do P038)</v>
      </c>
      <c r="C32" s="315"/>
      <c r="D32" s="315"/>
      <c r="E32" s="315"/>
      <c r="F32" s="316"/>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6" t="s">
        <v>37</v>
      </c>
      <c r="B33" s="322" t="str">
        <f>OBVEZE!B5</f>
        <v>Stanje obveza 1. siječnja (=stanju obveza iz Izvještaja o obvezama na 31. prosinca prethodne godine)</v>
      </c>
      <c r="C33" s="318"/>
      <c r="D33" s="318"/>
      <c r="E33" s="318"/>
      <c r="F33" s="319"/>
      <c r="G33" s="157" t="str">
        <f>OBVEZE!C5</f>
        <v>V001</v>
      </c>
      <c r="H33" s="180" t="s">
        <v>46</v>
      </c>
      <c r="I33" s="181">
        <f>OBVEZE!D5</f>
        <v>769927.2</v>
      </c>
      <c r="J33" s="4"/>
      <c r="K33" s="4"/>
      <c r="L33" s="4"/>
      <c r="M33" s="4"/>
      <c r="N33" s="4"/>
      <c r="O33" s="4"/>
      <c r="P33" s="4"/>
      <c r="Q33" s="4"/>
      <c r="R33" s="4"/>
      <c r="S33" s="4"/>
      <c r="T33" s="4"/>
      <c r="U33" s="4"/>
      <c r="V33" s="4"/>
      <c r="W33" s="4"/>
      <c r="X33" s="4"/>
    </row>
    <row r="34" spans="1:24" ht="12.75" customHeight="1" x14ac:dyDescent="0.2">
      <c r="A34" s="327"/>
      <c r="B34" s="311" t="str">
        <f>OBVEZE!B42</f>
        <v>Stanje obveza na kraju izvještajnog razdoblja (šifre V001+V002-V004) i (šifre V007+V009)</v>
      </c>
      <c r="C34" s="312"/>
      <c r="D34" s="312"/>
      <c r="E34" s="312"/>
      <c r="F34" s="313"/>
      <c r="G34" s="158" t="str">
        <f>OBVEZE!C42</f>
        <v>V006</v>
      </c>
      <c r="H34" s="174" t="s">
        <v>46</v>
      </c>
      <c r="I34" s="175">
        <f>OBVEZE!D42</f>
        <v>731565.94000000041</v>
      </c>
      <c r="J34" s="4"/>
      <c r="K34" s="4"/>
      <c r="L34" s="4"/>
      <c r="M34" s="4"/>
      <c r="N34" s="4"/>
      <c r="O34" s="4"/>
      <c r="P34" s="4"/>
      <c r="Q34" s="4"/>
      <c r="R34" s="4"/>
      <c r="S34" s="4"/>
      <c r="T34" s="4"/>
      <c r="U34" s="4"/>
      <c r="V34" s="4"/>
      <c r="W34" s="4"/>
      <c r="X34" s="4"/>
    </row>
    <row r="35" spans="1:24" ht="12.75" customHeight="1" x14ac:dyDescent="0.2">
      <c r="A35" s="327"/>
      <c r="B35" s="311" t="str">
        <f>OBVEZE!B43</f>
        <v>Stanje dospjelih obveza na kraju izvještajnog razdoblja (šifre V008+D23+D24 + 'D dio 25,26')</v>
      </c>
      <c r="C35" s="312"/>
      <c r="D35" s="312"/>
      <c r="E35" s="312"/>
      <c r="F35" s="313"/>
      <c r="G35" s="158" t="str">
        <f>OBVEZE!C43</f>
        <v>V007</v>
      </c>
      <c r="H35" s="174" t="s">
        <v>46</v>
      </c>
      <c r="I35" s="175">
        <f>OBVEZE!D43</f>
        <v>35653.25</v>
      </c>
      <c r="J35" s="4"/>
      <c r="K35" s="4"/>
      <c r="L35" s="4"/>
      <c r="M35" s="4"/>
      <c r="N35" s="4"/>
      <c r="O35" s="4"/>
      <c r="P35" s="4"/>
      <c r="Q35" s="4"/>
      <c r="R35" s="4"/>
      <c r="S35" s="4"/>
      <c r="T35" s="4"/>
      <c r="U35" s="4"/>
      <c r="V35" s="4"/>
      <c r="W35" s="4"/>
      <c r="X35" s="4"/>
    </row>
    <row r="36" spans="1:24" ht="12.75" customHeight="1" x14ac:dyDescent="0.2">
      <c r="A36" s="328"/>
      <c r="B36" s="314" t="str">
        <f>OBVEZE!B101</f>
        <v>Stanje nedospjelih obveza na kraju izvještajnog razdoblja (šifre V010 + ND23 + ND24 + 'ND dio 25,26')</v>
      </c>
      <c r="C36" s="315"/>
      <c r="D36" s="315"/>
      <c r="E36" s="315"/>
      <c r="F36" s="316"/>
      <c r="G36" s="159" t="str">
        <f>OBVEZE!C101</f>
        <v>V009</v>
      </c>
      <c r="H36" s="178" t="s">
        <v>46</v>
      </c>
      <c r="I36" s="179">
        <f>OBVEZE!D101</f>
        <v>695912.69000000006</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10" t="s">
        <v>47</v>
      </c>
      <c r="I39" s="31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25"/>
  <sheetViews>
    <sheetView showGridLines="0" topLeftCell="A266" zoomScaleNormal="100" workbookViewId="0">
      <selection activeCell="E297" sqref="E297"/>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6463632.7799999993</v>
      </c>
      <c r="E6" s="51">
        <f>E7+E44+E50+E82+E106+E124+E133+E139</f>
        <v>7568313</v>
      </c>
      <c r="F6" s="52">
        <f t="shared" ref="F6:F131" si="0">IF(D6&lt;&gt;0,IF(E6/D6&gt;=100,"&gt;&gt;100",E6/D6*100),"-")</f>
        <v>117.09070204944409</v>
      </c>
    </row>
    <row r="7" spans="1:25" ht="12.75" customHeight="1" x14ac:dyDescent="0.2">
      <c r="A7" s="53">
        <v>61</v>
      </c>
      <c r="B7" s="294" t="s">
        <v>60</v>
      </c>
      <c r="C7" s="50" t="s">
        <v>61</v>
      </c>
      <c r="D7" s="51">
        <f t="shared" ref="D7:E7" si="1">D8+D17+D23+D29+D37+D40</f>
        <v>0</v>
      </c>
      <c r="E7" s="51">
        <f t="shared" si="1"/>
        <v>0</v>
      </c>
      <c r="F7" s="52" t="str">
        <f t="shared" si="0"/>
        <v>-</v>
      </c>
    </row>
    <row r="8" spans="1:25" ht="12.75" customHeight="1" x14ac:dyDescent="0.2">
      <c r="A8" s="53">
        <v>611</v>
      </c>
      <c r="B8" s="85" t="s">
        <v>62</v>
      </c>
      <c r="C8" s="50" t="s">
        <v>63</v>
      </c>
      <c r="D8" s="51">
        <f t="shared" ref="D8:E8" si="2">SUM(D9:D14)-D15-D16</f>
        <v>0</v>
      </c>
      <c r="E8" s="51">
        <f t="shared" si="2"/>
        <v>0</v>
      </c>
      <c r="F8" s="52" t="str">
        <f t="shared" si="0"/>
        <v>-</v>
      </c>
    </row>
    <row r="9" spans="1:25" ht="12.75" customHeight="1" x14ac:dyDescent="0.2">
      <c r="A9" s="53">
        <v>6111</v>
      </c>
      <c r="B9" s="85" t="s">
        <v>64</v>
      </c>
      <c r="C9" s="50" t="s">
        <v>65</v>
      </c>
      <c r="D9" s="242">
        <v>0</v>
      </c>
      <c r="E9" s="242"/>
      <c r="F9" s="52" t="str">
        <f t="shared" si="0"/>
        <v>-</v>
      </c>
    </row>
    <row r="10" spans="1:25" ht="12.75" customHeight="1" x14ac:dyDescent="0.2">
      <c r="A10" s="53">
        <v>6112</v>
      </c>
      <c r="B10" s="85" t="s">
        <v>66</v>
      </c>
      <c r="C10" s="50" t="s">
        <v>67</v>
      </c>
      <c r="D10" s="242">
        <v>0</v>
      </c>
      <c r="E10" s="242"/>
      <c r="F10" s="52" t="str">
        <f t="shared" si="0"/>
        <v>-</v>
      </c>
    </row>
    <row r="11" spans="1:25" ht="12.75" customHeight="1" x14ac:dyDescent="0.2">
      <c r="A11" s="53">
        <v>6113</v>
      </c>
      <c r="B11" s="85" t="s">
        <v>68</v>
      </c>
      <c r="C11" s="50" t="s">
        <v>69</v>
      </c>
      <c r="D11" s="242">
        <v>0</v>
      </c>
      <c r="E11" s="242"/>
      <c r="F11" s="52" t="str">
        <f t="shared" si="0"/>
        <v>-</v>
      </c>
    </row>
    <row r="12" spans="1:25" ht="12.75" customHeight="1" x14ac:dyDescent="0.2">
      <c r="A12" s="53">
        <v>6114</v>
      </c>
      <c r="B12" s="85" t="s">
        <v>70</v>
      </c>
      <c r="C12" s="50" t="s">
        <v>71</v>
      </c>
      <c r="D12" s="242">
        <v>0</v>
      </c>
      <c r="E12" s="242"/>
      <c r="F12" s="52" t="str">
        <f t="shared" si="0"/>
        <v>-</v>
      </c>
    </row>
    <row r="13" spans="1:25" ht="12.75" customHeight="1" x14ac:dyDescent="0.2">
      <c r="A13" s="53">
        <v>6115</v>
      </c>
      <c r="B13" s="85" t="s">
        <v>72</v>
      </c>
      <c r="C13" s="50" t="s">
        <v>73</v>
      </c>
      <c r="D13" s="242">
        <v>0</v>
      </c>
      <c r="E13" s="242"/>
      <c r="F13" s="52" t="str">
        <f t="shared" si="0"/>
        <v>-</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0</v>
      </c>
      <c r="E15" s="242"/>
      <c r="F15" s="52" t="str">
        <f t="shared" si="0"/>
        <v>-</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0</v>
      </c>
      <c r="E23" s="51">
        <f t="shared" si="4"/>
        <v>0</v>
      </c>
      <c r="F23" s="52" t="str">
        <f t="shared" si="0"/>
        <v>-</v>
      </c>
    </row>
    <row r="24" spans="1:6" ht="12.75" customHeight="1" x14ac:dyDescent="0.2">
      <c r="A24" s="53">
        <v>6131</v>
      </c>
      <c r="B24" s="85" t="s">
        <v>94</v>
      </c>
      <c r="C24" s="50" t="s">
        <v>95</v>
      </c>
      <c r="D24" s="242">
        <v>0</v>
      </c>
      <c r="E24" s="242"/>
      <c r="F24" s="52" t="str">
        <f t="shared" si="0"/>
        <v>-</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0</v>
      </c>
      <c r="E27" s="242"/>
      <c r="F27" s="52" t="str">
        <f t="shared" si="0"/>
        <v>-</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0</v>
      </c>
      <c r="E29" s="51">
        <f t="shared" si="5"/>
        <v>0</v>
      </c>
      <c r="F29" s="52" t="str">
        <f t="shared" si="0"/>
        <v>-</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0</v>
      </c>
      <c r="E31" s="242"/>
      <c r="F31" s="52" t="str">
        <f t="shared" si="0"/>
        <v>-</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0</v>
      </c>
      <c r="E33" s="242"/>
      <c r="F33" s="52" t="str">
        <f t="shared" si="0"/>
        <v>-</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460466.95</v>
      </c>
      <c r="E50" s="51">
        <f>E51+E54+E59+E62+E65+E68+E71+E74+E77</f>
        <v>571018.04999999993</v>
      </c>
      <c r="F50" s="52">
        <f t="shared" si="0"/>
        <v>124.00847661270802</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161792.12</v>
      </c>
      <c r="E54" s="51">
        <f t="shared" si="11"/>
        <v>226312.95999999999</v>
      </c>
      <c r="F54" s="52">
        <f t="shared" si="0"/>
        <v>139.87885194903188</v>
      </c>
    </row>
    <row r="55" spans="1:6" ht="12.75" customHeight="1" x14ac:dyDescent="0.2">
      <c r="A55" s="53">
        <v>6321</v>
      </c>
      <c r="B55" s="86" t="s">
        <v>156</v>
      </c>
      <c r="C55" s="50" t="s">
        <v>157</v>
      </c>
      <c r="D55" s="242">
        <v>6000</v>
      </c>
      <c r="E55" s="242"/>
      <c r="F55" s="52">
        <f t="shared" si="0"/>
        <v>0</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155792.12</v>
      </c>
      <c r="E57" s="242">
        <v>226312.95999999999</v>
      </c>
      <c r="F57" s="52">
        <f t="shared" si="0"/>
        <v>145.2659864953375</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0</v>
      </c>
      <c r="E59" s="51">
        <f t="shared" si="12"/>
        <v>0</v>
      </c>
      <c r="F59" s="52" t="str">
        <f t="shared" si="0"/>
        <v>-</v>
      </c>
    </row>
    <row r="60" spans="1:6" ht="24" x14ac:dyDescent="0.2">
      <c r="A60" s="53">
        <v>6331</v>
      </c>
      <c r="B60" s="86" t="s">
        <v>166</v>
      </c>
      <c r="C60" s="50" t="s">
        <v>167</v>
      </c>
      <c r="D60" s="242">
        <v>0</v>
      </c>
      <c r="E60" s="242"/>
      <c r="F60" s="52" t="str">
        <f t="shared" si="0"/>
        <v>-</v>
      </c>
    </row>
    <row r="61" spans="1:6" ht="24" x14ac:dyDescent="0.2">
      <c r="A61" s="53">
        <v>6332</v>
      </c>
      <c r="B61" s="86" t="s">
        <v>168</v>
      </c>
      <c r="C61" s="50" t="s">
        <v>169</v>
      </c>
      <c r="D61" s="242">
        <v>0</v>
      </c>
      <c r="E61" s="242"/>
      <c r="F61" s="52" t="str">
        <f t="shared" si="0"/>
        <v>-</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11981.68</v>
      </c>
      <c r="E68" s="51">
        <f t="shared" si="15"/>
        <v>11000</v>
      </c>
      <c r="F68" s="52">
        <f t="shared" si="0"/>
        <v>91.806825086298417</v>
      </c>
    </row>
    <row r="69" spans="1:6" ht="12.75" customHeight="1" x14ac:dyDescent="0.2">
      <c r="A69" s="53" t="s">
        <v>184</v>
      </c>
      <c r="B69" s="85" t="s">
        <v>185</v>
      </c>
      <c r="C69" s="50" t="s">
        <v>184</v>
      </c>
      <c r="D69" s="242">
        <v>11981.68</v>
      </c>
      <c r="E69" s="242">
        <v>11000</v>
      </c>
      <c r="F69" s="52">
        <f t="shared" si="0"/>
        <v>91.806825086298417</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0</v>
      </c>
      <c r="E74" s="51">
        <f t="shared" si="17"/>
        <v>0</v>
      </c>
      <c r="F74" s="52" t="str">
        <f t="shared" si="0"/>
        <v>-</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0</v>
      </c>
      <c r="E76" s="242"/>
      <c r="F76" s="52" t="str">
        <f t="shared" si="0"/>
        <v>-</v>
      </c>
    </row>
    <row r="77" spans="1:6" ht="24" x14ac:dyDescent="0.2">
      <c r="A77" s="53" t="s">
        <v>200</v>
      </c>
      <c r="B77" s="85" t="s">
        <v>201</v>
      </c>
      <c r="C77" s="50" t="s">
        <v>200</v>
      </c>
      <c r="D77" s="51">
        <f t="shared" ref="D77:E77" si="18">SUM(D78:D81)</f>
        <v>286693.15000000002</v>
      </c>
      <c r="E77" s="51">
        <f t="shared" si="18"/>
        <v>333705.08999999997</v>
      </c>
      <c r="F77" s="52">
        <f t="shared" si="0"/>
        <v>116.39799904532073</v>
      </c>
    </row>
    <row r="78" spans="1:6" ht="12.75" customHeight="1" x14ac:dyDescent="0.2">
      <c r="A78" s="53">
        <v>6391</v>
      </c>
      <c r="B78" s="85" t="s">
        <v>202</v>
      </c>
      <c r="C78" s="50" t="s">
        <v>203</v>
      </c>
      <c r="D78" s="242">
        <v>120358.3</v>
      </c>
      <c r="E78" s="242">
        <v>81687.06</v>
      </c>
      <c r="F78" s="52">
        <f t="shared" si="0"/>
        <v>67.869901784920515</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166334.85</v>
      </c>
      <c r="E80" s="242">
        <v>252018.03</v>
      </c>
      <c r="F80" s="52">
        <f t="shared" si="0"/>
        <v>151.51246416490591</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111.73</v>
      </c>
      <c r="E82" s="51">
        <f t="shared" si="19"/>
        <v>168.78</v>
      </c>
      <c r="F82" s="52">
        <f t="shared" si="0"/>
        <v>151.06059249977625</v>
      </c>
    </row>
    <row r="83" spans="1:6" ht="12.75" customHeight="1" x14ac:dyDescent="0.2">
      <c r="A83" s="53">
        <v>641</v>
      </c>
      <c r="B83" s="85" t="s">
        <v>212</v>
      </c>
      <c r="C83" s="50" t="s">
        <v>213</v>
      </c>
      <c r="D83" s="51">
        <f t="shared" ref="D83:E83" si="20">SUM(D84:D90)</f>
        <v>111.73</v>
      </c>
      <c r="E83" s="51">
        <f t="shared" si="20"/>
        <v>168.78</v>
      </c>
      <c r="F83" s="52">
        <f t="shared" si="0"/>
        <v>151.06059249977625</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92.79</v>
      </c>
      <c r="E85" s="242">
        <v>168.78</v>
      </c>
      <c r="F85" s="52">
        <f t="shared" si="0"/>
        <v>181.89460071128354</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18.940000000000001</v>
      </c>
      <c r="E87" s="242"/>
      <c r="F87" s="52">
        <f t="shared" si="0"/>
        <v>0</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0</v>
      </c>
      <c r="E91" s="51">
        <f t="shared" si="21"/>
        <v>0</v>
      </c>
      <c r="F91" s="52" t="str">
        <f t="shared" si="0"/>
        <v>-</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0</v>
      </c>
      <c r="E93" s="242"/>
      <c r="F93" s="52" t="str">
        <f t="shared" si="0"/>
        <v>-</v>
      </c>
    </row>
    <row r="94" spans="1:6" ht="12.75" customHeight="1" x14ac:dyDescent="0.2">
      <c r="A94" s="53">
        <v>6423</v>
      </c>
      <c r="B94" s="85" t="s">
        <v>234</v>
      </c>
      <c r="C94" s="50" t="s">
        <v>235</v>
      </c>
      <c r="D94" s="242">
        <v>0</v>
      </c>
      <c r="E94" s="242"/>
      <c r="F94" s="52" t="str">
        <f t="shared" si="0"/>
        <v>-</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0</v>
      </c>
      <c r="E97" s="242"/>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985626.24</v>
      </c>
      <c r="E106" s="51">
        <f t="shared" si="23"/>
        <v>1049670.1499999999</v>
      </c>
      <c r="F106" s="52">
        <f t="shared" si="0"/>
        <v>106.49778865465269</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985626.24</v>
      </c>
      <c r="E112" s="51">
        <f t="shared" si="25"/>
        <v>1049670.1499999999</v>
      </c>
      <c r="F112" s="52">
        <f t="shared" si="0"/>
        <v>106.49778865465269</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0</v>
      </c>
      <c r="E114" s="242"/>
      <c r="F114" s="52" t="str">
        <f t="shared" si="0"/>
        <v>-</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985626.24</v>
      </c>
      <c r="E117" s="242">
        <v>1049670.1499999999</v>
      </c>
      <c r="F117" s="52">
        <f t="shared" si="0"/>
        <v>106.49778865465269</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c r="F121" s="52" t="str">
        <f t="shared" si="0"/>
        <v>-</v>
      </c>
    </row>
    <row r="122" spans="1:6" ht="12.75" customHeight="1" x14ac:dyDescent="0.2">
      <c r="A122" s="53">
        <v>6532</v>
      </c>
      <c r="B122" s="85" t="s">
        <v>290</v>
      </c>
      <c r="C122" s="50" t="s">
        <v>291</v>
      </c>
      <c r="D122" s="242">
        <v>0</v>
      </c>
      <c r="E122" s="242"/>
      <c r="F122" s="52" t="str">
        <f t="shared" si="0"/>
        <v>-</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298137.37</v>
      </c>
      <c r="E124" s="51">
        <f t="shared" si="27"/>
        <v>242022.86</v>
      </c>
      <c r="F124" s="52">
        <f t="shared" si="0"/>
        <v>81.178303813440095</v>
      </c>
    </row>
    <row r="125" spans="1:6" ht="12.75" customHeight="1" x14ac:dyDescent="0.2">
      <c r="A125" s="53">
        <v>661</v>
      </c>
      <c r="B125" s="86" t="s">
        <v>296</v>
      </c>
      <c r="C125" s="50" t="s">
        <v>297</v>
      </c>
      <c r="D125" s="51">
        <f t="shared" ref="D125:E125" si="28">SUM(D126:D127)</f>
        <v>254577.82</v>
      </c>
      <c r="E125" s="51">
        <f t="shared" si="28"/>
        <v>218164.78</v>
      </c>
      <c r="F125" s="52">
        <f t="shared" si="0"/>
        <v>85.696695807985151</v>
      </c>
    </row>
    <row r="126" spans="1:6" ht="12.75" customHeight="1" x14ac:dyDescent="0.2">
      <c r="A126" s="53">
        <v>6614</v>
      </c>
      <c r="B126" s="86" t="s">
        <v>298</v>
      </c>
      <c r="C126" s="50" t="s">
        <v>299</v>
      </c>
      <c r="D126" s="242">
        <v>647.03</v>
      </c>
      <c r="E126" s="242">
        <v>3115.5</v>
      </c>
      <c r="F126" s="52">
        <f t="shared" si="0"/>
        <v>481.50781262074406</v>
      </c>
    </row>
    <row r="127" spans="1:6" ht="12.75" customHeight="1" x14ac:dyDescent="0.2">
      <c r="A127" s="53">
        <v>6615</v>
      </c>
      <c r="B127" s="86" t="s">
        <v>300</v>
      </c>
      <c r="C127" s="50" t="s">
        <v>301</v>
      </c>
      <c r="D127" s="242">
        <v>253930.79</v>
      </c>
      <c r="E127" s="242">
        <v>215049.28</v>
      </c>
      <c r="F127" s="52">
        <f t="shared" si="0"/>
        <v>84.68814671903317</v>
      </c>
    </row>
    <row r="128" spans="1:6" ht="24" x14ac:dyDescent="0.2">
      <c r="A128" s="53">
        <v>663</v>
      </c>
      <c r="B128" s="231" t="s">
        <v>302</v>
      </c>
      <c r="C128" s="50" t="s">
        <v>303</v>
      </c>
      <c r="D128" s="51">
        <f t="shared" ref="D128:E128" si="29">SUM(D129:D132)</f>
        <v>43559.55</v>
      </c>
      <c r="E128" s="51">
        <f t="shared" si="29"/>
        <v>23858.080000000002</v>
      </c>
      <c r="F128" s="52">
        <f t="shared" si="0"/>
        <v>54.77118106132869</v>
      </c>
    </row>
    <row r="129" spans="1:6" ht="12.75" customHeight="1" x14ac:dyDescent="0.2">
      <c r="A129" s="53">
        <v>6631</v>
      </c>
      <c r="B129" s="86" t="s">
        <v>304</v>
      </c>
      <c r="C129" s="50" t="s">
        <v>305</v>
      </c>
      <c r="D129" s="242">
        <v>43559.55</v>
      </c>
      <c r="E129" s="242">
        <v>23858.080000000002</v>
      </c>
      <c r="F129" s="52">
        <f t="shared" si="0"/>
        <v>54.77118106132869</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4718644.0599999996</v>
      </c>
      <c r="E133" s="51">
        <f t="shared" si="30"/>
        <v>5705433.1600000001</v>
      </c>
      <c r="F133" s="52">
        <f t="shared" ref="F133:F223" si="31">IF(D133&lt;&gt;0,IF(E133/D133&gt;=100,"&gt;&gt;100",E133/D133*100),"-")</f>
        <v>120.91255639231242</v>
      </c>
    </row>
    <row r="134" spans="1:6" ht="24" x14ac:dyDescent="0.2">
      <c r="A134" s="53">
        <v>671</v>
      </c>
      <c r="B134" s="232" t="s">
        <v>314</v>
      </c>
      <c r="C134" s="50" t="s">
        <v>315</v>
      </c>
      <c r="D134" s="51">
        <f t="shared" ref="D134:E134" si="32">SUM(D135:D137)</f>
        <v>4718644.0599999996</v>
      </c>
      <c r="E134" s="51">
        <f t="shared" si="32"/>
        <v>5705433.1600000001</v>
      </c>
      <c r="F134" s="52">
        <f t="shared" si="31"/>
        <v>120.91255639231242</v>
      </c>
    </row>
    <row r="135" spans="1:6" ht="12.75" customHeight="1" x14ac:dyDescent="0.2">
      <c r="A135" s="53">
        <v>6711</v>
      </c>
      <c r="B135" s="85" t="s">
        <v>316</v>
      </c>
      <c r="C135" s="50" t="s">
        <v>317</v>
      </c>
      <c r="D135" s="242">
        <v>4718644.0599999996</v>
      </c>
      <c r="E135" s="242">
        <v>5705433.1600000001</v>
      </c>
      <c r="F135" s="52">
        <f t="shared" si="31"/>
        <v>120.91255639231242</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646.42999999999995</v>
      </c>
      <c r="E139" s="51">
        <f t="shared" si="33"/>
        <v>0</v>
      </c>
      <c r="F139" s="52">
        <f t="shared" si="31"/>
        <v>0</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646.42999999999995</v>
      </c>
      <c r="E150" s="242"/>
      <c r="F150" s="52">
        <f t="shared" si="31"/>
        <v>0</v>
      </c>
    </row>
    <row r="151" spans="1:6" ht="12.75" customHeight="1" x14ac:dyDescent="0.2">
      <c r="A151" s="53">
        <v>3</v>
      </c>
      <c r="B151" s="85" t="s">
        <v>348</v>
      </c>
      <c r="C151" s="50" t="s">
        <v>56</v>
      </c>
      <c r="D151" s="51">
        <f t="shared" ref="D151:E151" si="35">D152+D163+D196+D215+D224+D252+D263</f>
        <v>6207444.3100000005</v>
      </c>
      <c r="E151" s="51">
        <f t="shared" si="35"/>
        <v>7140154.2700000005</v>
      </c>
      <c r="F151" s="52">
        <f t="shared" si="31"/>
        <v>115.02566778565266</v>
      </c>
    </row>
    <row r="152" spans="1:6" ht="12.75" customHeight="1" x14ac:dyDescent="0.2">
      <c r="A152" s="53">
        <v>31</v>
      </c>
      <c r="B152" s="85" t="s">
        <v>349</v>
      </c>
      <c r="C152" s="50" t="s">
        <v>350</v>
      </c>
      <c r="D152" s="51">
        <f t="shared" ref="D152:E152" si="36">D153+D158+D159</f>
        <v>4843952.4400000004</v>
      </c>
      <c r="E152" s="51">
        <f t="shared" si="36"/>
        <v>5861102.4199999999</v>
      </c>
      <c r="F152" s="52">
        <f t="shared" si="31"/>
        <v>120.99834778724623</v>
      </c>
    </row>
    <row r="153" spans="1:6" ht="12.75" customHeight="1" x14ac:dyDescent="0.2">
      <c r="A153" s="53">
        <v>311</v>
      </c>
      <c r="B153" s="85" t="s">
        <v>351</v>
      </c>
      <c r="C153" s="50" t="s">
        <v>352</v>
      </c>
      <c r="D153" s="51">
        <f t="shared" ref="D153:E153" si="37">SUM(D154:D157)</f>
        <v>3923602.3200000003</v>
      </c>
      <c r="E153" s="51">
        <f t="shared" si="37"/>
        <v>4660511.93</v>
      </c>
      <c r="F153" s="52">
        <f t="shared" si="31"/>
        <v>118.78145515012335</v>
      </c>
    </row>
    <row r="154" spans="1:6" ht="12.75" customHeight="1" x14ac:dyDescent="0.2">
      <c r="A154" s="53">
        <v>3111</v>
      </c>
      <c r="B154" s="85" t="s">
        <v>353</v>
      </c>
      <c r="C154" s="50" t="s">
        <v>354</v>
      </c>
      <c r="D154" s="242">
        <v>3876781.37</v>
      </c>
      <c r="E154" s="242">
        <v>4629900.5999999996</v>
      </c>
      <c r="F154" s="52">
        <f t="shared" si="31"/>
        <v>119.42640448666826</v>
      </c>
    </row>
    <row r="155" spans="1:6" ht="12.75" customHeight="1" x14ac:dyDescent="0.2">
      <c r="A155" s="53">
        <v>3112</v>
      </c>
      <c r="B155" s="85" t="s">
        <v>355</v>
      </c>
      <c r="C155" s="50" t="s">
        <v>356</v>
      </c>
      <c r="D155" s="242">
        <v>16885.39</v>
      </c>
      <c r="E155" s="242">
        <v>15332.47</v>
      </c>
      <c r="F155" s="52">
        <f t="shared" si="31"/>
        <v>90.803173631168718</v>
      </c>
    </row>
    <row r="156" spans="1:6" ht="12.75" customHeight="1" x14ac:dyDescent="0.2">
      <c r="A156" s="53">
        <v>3113</v>
      </c>
      <c r="B156" s="85" t="s">
        <v>357</v>
      </c>
      <c r="C156" s="50" t="s">
        <v>358</v>
      </c>
      <c r="D156" s="242">
        <v>28776.85</v>
      </c>
      <c r="E156" s="242">
        <v>14100.73</v>
      </c>
      <c r="F156" s="52">
        <f t="shared" si="31"/>
        <v>49.000255413639785</v>
      </c>
    </row>
    <row r="157" spans="1:6" ht="12.75" customHeight="1" x14ac:dyDescent="0.2">
      <c r="A157" s="53">
        <v>3114</v>
      </c>
      <c r="B157" s="85" t="s">
        <v>359</v>
      </c>
      <c r="C157" s="50" t="s">
        <v>360</v>
      </c>
      <c r="D157" s="242">
        <v>1158.71</v>
      </c>
      <c r="E157" s="242">
        <v>1178.1300000000001</v>
      </c>
      <c r="F157" s="52">
        <f t="shared" si="31"/>
        <v>101.67600176057859</v>
      </c>
    </row>
    <row r="158" spans="1:6" ht="12.75" customHeight="1" x14ac:dyDescent="0.2">
      <c r="A158" s="53">
        <v>312</v>
      </c>
      <c r="B158" s="85" t="s">
        <v>361</v>
      </c>
      <c r="C158" s="50" t="s">
        <v>362</v>
      </c>
      <c r="D158" s="242">
        <v>280124.37</v>
      </c>
      <c r="E158" s="242">
        <v>422372.48</v>
      </c>
      <c r="F158" s="52">
        <f t="shared" si="31"/>
        <v>150.78034088929857</v>
      </c>
    </row>
    <row r="159" spans="1:6" ht="12.75" customHeight="1" x14ac:dyDescent="0.2">
      <c r="A159" s="53">
        <v>313</v>
      </c>
      <c r="B159" s="85" t="s">
        <v>363</v>
      </c>
      <c r="C159" s="50" t="s">
        <v>364</v>
      </c>
      <c r="D159" s="51">
        <f t="shared" ref="D159:E159" si="38">SUM(D160:D162)</f>
        <v>640225.75</v>
      </c>
      <c r="E159" s="51">
        <f t="shared" si="38"/>
        <v>778218.01</v>
      </c>
      <c r="F159" s="52">
        <f t="shared" si="31"/>
        <v>121.55368789837023</v>
      </c>
    </row>
    <row r="160" spans="1:6" ht="12.75" customHeight="1" x14ac:dyDescent="0.2">
      <c r="A160" s="53">
        <v>3131</v>
      </c>
      <c r="B160" s="85" t="s">
        <v>142</v>
      </c>
      <c r="C160" s="50" t="s">
        <v>365</v>
      </c>
      <c r="D160" s="242">
        <v>655.7</v>
      </c>
      <c r="E160" s="242">
        <v>272.20999999999998</v>
      </c>
      <c r="F160" s="52">
        <f t="shared" si="31"/>
        <v>41.514412078694519</v>
      </c>
    </row>
    <row r="161" spans="1:6" ht="12.75" customHeight="1" x14ac:dyDescent="0.2">
      <c r="A161" s="53">
        <v>3132</v>
      </c>
      <c r="B161" s="85" t="s">
        <v>366</v>
      </c>
      <c r="C161" s="50" t="s">
        <v>367</v>
      </c>
      <c r="D161" s="242">
        <v>639390.66</v>
      </c>
      <c r="E161" s="242">
        <v>777876.87</v>
      </c>
      <c r="F161" s="52">
        <f t="shared" si="31"/>
        <v>121.65909179843194</v>
      </c>
    </row>
    <row r="162" spans="1:6" ht="12.75" customHeight="1" x14ac:dyDescent="0.2">
      <c r="A162" s="53">
        <v>3133</v>
      </c>
      <c r="B162" s="85" t="s">
        <v>368</v>
      </c>
      <c r="C162" s="50" t="s">
        <v>369</v>
      </c>
      <c r="D162" s="242">
        <v>179.39</v>
      </c>
      <c r="E162" s="242">
        <v>68.930000000000007</v>
      </c>
      <c r="F162" s="52">
        <f t="shared" si="31"/>
        <v>38.424661352360786</v>
      </c>
    </row>
    <row r="163" spans="1:6" ht="12.75" customHeight="1" x14ac:dyDescent="0.2">
      <c r="A163" s="53">
        <v>32</v>
      </c>
      <c r="B163" s="85" t="s">
        <v>370</v>
      </c>
      <c r="C163" s="50" t="s">
        <v>371</v>
      </c>
      <c r="D163" s="51">
        <f t="shared" ref="D163:E163" si="39">D164+D169+D177+D187+D188</f>
        <v>1335148.57</v>
      </c>
      <c r="E163" s="51">
        <f t="shared" si="39"/>
        <v>1258662.9000000001</v>
      </c>
      <c r="F163" s="52">
        <f t="shared" si="31"/>
        <v>94.271373859165351</v>
      </c>
    </row>
    <row r="164" spans="1:6" ht="12.75" customHeight="1" x14ac:dyDescent="0.2">
      <c r="A164" s="53">
        <v>321</v>
      </c>
      <c r="B164" s="85" t="s">
        <v>372</v>
      </c>
      <c r="C164" s="50" t="s">
        <v>373</v>
      </c>
      <c r="D164" s="51">
        <f t="shared" ref="D164:E164" si="40">SUM(D165:D168)</f>
        <v>322159.24</v>
      </c>
      <c r="E164" s="51">
        <f t="shared" si="40"/>
        <v>310225.78000000003</v>
      </c>
      <c r="F164" s="52">
        <f t="shared" si="31"/>
        <v>96.295788380926155</v>
      </c>
    </row>
    <row r="165" spans="1:6" ht="12.75" customHeight="1" x14ac:dyDescent="0.2">
      <c r="A165" s="53">
        <v>3211</v>
      </c>
      <c r="B165" s="85" t="s">
        <v>374</v>
      </c>
      <c r="C165" s="50" t="s">
        <v>375</v>
      </c>
      <c r="D165" s="242">
        <v>212232.6</v>
      </c>
      <c r="E165" s="242">
        <v>185308.82</v>
      </c>
      <c r="F165" s="52">
        <f t="shared" si="31"/>
        <v>87.314022445185145</v>
      </c>
    </row>
    <row r="166" spans="1:6" ht="12.75" customHeight="1" x14ac:dyDescent="0.2">
      <c r="A166" s="53">
        <v>3212</v>
      </c>
      <c r="B166" s="85" t="s">
        <v>376</v>
      </c>
      <c r="C166" s="50" t="s">
        <v>377</v>
      </c>
      <c r="D166" s="242">
        <v>52899.77</v>
      </c>
      <c r="E166" s="242">
        <v>53835.89</v>
      </c>
      <c r="F166" s="52">
        <f t="shared" si="31"/>
        <v>101.76961071853432</v>
      </c>
    </row>
    <row r="167" spans="1:6" ht="12.75" customHeight="1" x14ac:dyDescent="0.2">
      <c r="A167" s="53">
        <v>3213</v>
      </c>
      <c r="B167" s="85" t="s">
        <v>378</v>
      </c>
      <c r="C167" s="50" t="s">
        <v>379</v>
      </c>
      <c r="D167" s="242">
        <v>28656.25</v>
      </c>
      <c r="E167" s="242">
        <v>45256.13</v>
      </c>
      <c r="F167" s="52">
        <f t="shared" si="31"/>
        <v>157.92760741548526</v>
      </c>
    </row>
    <row r="168" spans="1:6" ht="12.75" customHeight="1" x14ac:dyDescent="0.2">
      <c r="A168" s="53">
        <v>3214</v>
      </c>
      <c r="B168" s="85" t="s">
        <v>380</v>
      </c>
      <c r="C168" s="50" t="s">
        <v>381</v>
      </c>
      <c r="D168" s="242">
        <v>28370.62</v>
      </c>
      <c r="E168" s="242">
        <v>25824.94</v>
      </c>
      <c r="F168" s="52">
        <f t="shared" si="31"/>
        <v>91.027055453846259</v>
      </c>
    </row>
    <row r="169" spans="1:6" ht="12.75" customHeight="1" x14ac:dyDescent="0.2">
      <c r="A169" s="53">
        <v>322</v>
      </c>
      <c r="B169" s="85" t="s">
        <v>382</v>
      </c>
      <c r="C169" s="50" t="s">
        <v>383</v>
      </c>
      <c r="D169" s="51">
        <f t="shared" ref="D169:E169" si="41">SUM(D170:D176)</f>
        <v>157206.9</v>
      </c>
      <c r="E169" s="51">
        <f t="shared" si="41"/>
        <v>146685.69000000003</v>
      </c>
      <c r="F169" s="52">
        <f t="shared" si="31"/>
        <v>93.307412079240819</v>
      </c>
    </row>
    <row r="170" spans="1:6" ht="12.75" customHeight="1" x14ac:dyDescent="0.2">
      <c r="A170" s="53">
        <v>3221</v>
      </c>
      <c r="B170" s="85" t="s">
        <v>384</v>
      </c>
      <c r="C170" s="50" t="s">
        <v>385</v>
      </c>
      <c r="D170" s="242">
        <v>51025.7</v>
      </c>
      <c r="E170" s="242">
        <v>47001.1</v>
      </c>
      <c r="F170" s="52">
        <f t="shared" si="31"/>
        <v>92.112602080912168</v>
      </c>
    </row>
    <row r="171" spans="1:6" ht="12.75" customHeight="1" x14ac:dyDescent="0.2">
      <c r="A171" s="53">
        <v>3222</v>
      </c>
      <c r="B171" s="85" t="s">
        <v>386</v>
      </c>
      <c r="C171" s="50" t="s">
        <v>387</v>
      </c>
      <c r="D171" s="242">
        <v>0</v>
      </c>
      <c r="E171" s="242"/>
      <c r="F171" s="52" t="str">
        <f t="shared" si="31"/>
        <v>-</v>
      </c>
    </row>
    <row r="172" spans="1:6" ht="12.75" customHeight="1" x14ac:dyDescent="0.2">
      <c r="A172" s="53">
        <v>3223</v>
      </c>
      <c r="B172" s="85" t="s">
        <v>388</v>
      </c>
      <c r="C172" s="50" t="s">
        <v>389</v>
      </c>
      <c r="D172" s="242">
        <v>79994.64</v>
      </c>
      <c r="E172" s="242">
        <v>73920.460000000006</v>
      </c>
      <c r="F172" s="52">
        <f t="shared" si="31"/>
        <v>92.406766253338972</v>
      </c>
    </row>
    <row r="173" spans="1:6" ht="12.75" customHeight="1" x14ac:dyDescent="0.2">
      <c r="A173" s="53">
        <v>3224</v>
      </c>
      <c r="B173" s="85" t="s">
        <v>390</v>
      </c>
      <c r="C173" s="50" t="s">
        <v>391</v>
      </c>
      <c r="D173" s="242">
        <v>23494.99</v>
      </c>
      <c r="E173" s="242">
        <v>23597.08</v>
      </c>
      <c r="F173" s="52">
        <f t="shared" si="31"/>
        <v>100.43451816749018</v>
      </c>
    </row>
    <row r="174" spans="1:6" ht="12.75" customHeight="1" x14ac:dyDescent="0.2">
      <c r="A174" s="53">
        <v>3225</v>
      </c>
      <c r="B174" s="85" t="s">
        <v>392</v>
      </c>
      <c r="C174" s="50" t="s">
        <v>393</v>
      </c>
      <c r="D174" s="242">
        <v>1249.1400000000001</v>
      </c>
      <c r="E174" s="242">
        <v>338.16</v>
      </c>
      <c r="F174" s="52">
        <f t="shared" si="31"/>
        <v>27.071425140496665</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1442.43</v>
      </c>
      <c r="E176" s="242">
        <v>1828.89</v>
      </c>
      <c r="F176" s="52">
        <f t="shared" si="31"/>
        <v>126.79228801397642</v>
      </c>
    </row>
    <row r="177" spans="1:6" ht="12.75" customHeight="1" x14ac:dyDescent="0.2">
      <c r="A177" s="53">
        <v>323</v>
      </c>
      <c r="B177" s="85" t="s">
        <v>398</v>
      </c>
      <c r="C177" s="50" t="s">
        <v>399</v>
      </c>
      <c r="D177" s="51">
        <f t="shared" ref="D177:E177" si="42">SUM(D178:D186)</f>
        <v>604976.36</v>
      </c>
      <c r="E177" s="51">
        <f t="shared" si="42"/>
        <v>593126.12</v>
      </c>
      <c r="F177" s="52">
        <f t="shared" si="31"/>
        <v>98.041206105970829</v>
      </c>
    </row>
    <row r="178" spans="1:6" ht="12.75" customHeight="1" x14ac:dyDescent="0.2">
      <c r="A178" s="53">
        <v>3231</v>
      </c>
      <c r="B178" s="85" t="s">
        <v>400</v>
      </c>
      <c r="C178" s="50" t="s">
        <v>401</v>
      </c>
      <c r="D178" s="242">
        <v>33349.949999999997</v>
      </c>
      <c r="E178" s="242">
        <v>21675.39</v>
      </c>
      <c r="F178" s="52">
        <f t="shared" si="31"/>
        <v>64.993770605353234</v>
      </c>
    </row>
    <row r="179" spans="1:6" ht="12.75" customHeight="1" x14ac:dyDescent="0.2">
      <c r="A179" s="53">
        <v>3232</v>
      </c>
      <c r="B179" s="85" t="s">
        <v>402</v>
      </c>
      <c r="C179" s="50" t="s">
        <v>403</v>
      </c>
      <c r="D179" s="242">
        <v>99521.08</v>
      </c>
      <c r="E179" s="242">
        <v>37366.5</v>
      </c>
      <c r="F179" s="52">
        <f t="shared" si="31"/>
        <v>37.546316820516815</v>
      </c>
    </row>
    <row r="180" spans="1:6" ht="12.75" customHeight="1" x14ac:dyDescent="0.2">
      <c r="A180" s="53">
        <v>3233</v>
      </c>
      <c r="B180" s="85" t="s">
        <v>404</v>
      </c>
      <c r="C180" s="50" t="s">
        <v>405</v>
      </c>
      <c r="D180" s="242">
        <v>11551.73</v>
      </c>
      <c r="E180" s="242">
        <v>13371.34</v>
      </c>
      <c r="F180" s="52">
        <f t="shared" si="31"/>
        <v>115.75183976772311</v>
      </c>
    </row>
    <row r="181" spans="1:6" ht="12.75" customHeight="1" x14ac:dyDescent="0.2">
      <c r="A181" s="53">
        <v>3234</v>
      </c>
      <c r="B181" s="85" t="s">
        <v>406</v>
      </c>
      <c r="C181" s="50" t="s">
        <v>407</v>
      </c>
      <c r="D181" s="242">
        <v>19719.48</v>
      </c>
      <c r="E181" s="242">
        <v>22359.83</v>
      </c>
      <c r="F181" s="52">
        <f t="shared" si="31"/>
        <v>113.38955185430855</v>
      </c>
    </row>
    <row r="182" spans="1:6" ht="12.75" customHeight="1" x14ac:dyDescent="0.2">
      <c r="A182" s="53">
        <v>3235</v>
      </c>
      <c r="B182" s="85" t="s">
        <v>408</v>
      </c>
      <c r="C182" s="50" t="s">
        <v>409</v>
      </c>
      <c r="D182" s="242">
        <v>86848.18</v>
      </c>
      <c r="E182" s="242">
        <v>71239.33</v>
      </c>
      <c r="F182" s="52">
        <f t="shared" si="31"/>
        <v>82.027429935779892</v>
      </c>
    </row>
    <row r="183" spans="1:6" ht="12.75" customHeight="1" x14ac:dyDescent="0.2">
      <c r="A183" s="53">
        <v>3236</v>
      </c>
      <c r="B183" s="85" t="s">
        <v>410</v>
      </c>
      <c r="C183" s="50" t="s">
        <v>411</v>
      </c>
      <c r="D183" s="242">
        <v>5439.75</v>
      </c>
      <c r="E183" s="242">
        <v>4362.99</v>
      </c>
      <c r="F183" s="52">
        <f t="shared" si="31"/>
        <v>80.205707982903618</v>
      </c>
    </row>
    <row r="184" spans="1:6" ht="12.75" customHeight="1" x14ac:dyDescent="0.2">
      <c r="A184" s="53">
        <v>3237</v>
      </c>
      <c r="B184" s="85" t="s">
        <v>412</v>
      </c>
      <c r="C184" s="50" t="s">
        <v>413</v>
      </c>
      <c r="D184" s="242">
        <v>276345.84000000003</v>
      </c>
      <c r="E184" s="242">
        <v>277744.84000000003</v>
      </c>
      <c r="F184" s="52">
        <f t="shared" si="31"/>
        <v>100.50624970507968</v>
      </c>
    </row>
    <row r="185" spans="1:6" ht="12.75" customHeight="1" x14ac:dyDescent="0.2">
      <c r="A185" s="53">
        <v>3238</v>
      </c>
      <c r="B185" s="85" t="s">
        <v>414</v>
      </c>
      <c r="C185" s="50" t="s">
        <v>415</v>
      </c>
      <c r="D185" s="242">
        <v>21061.63</v>
      </c>
      <c r="E185" s="242">
        <v>54911.81</v>
      </c>
      <c r="F185" s="52">
        <f t="shared" si="31"/>
        <v>260.71965939958113</v>
      </c>
    </row>
    <row r="186" spans="1:6" ht="12.75" customHeight="1" x14ac:dyDescent="0.2">
      <c r="A186" s="53">
        <v>3239</v>
      </c>
      <c r="B186" s="85" t="s">
        <v>416</v>
      </c>
      <c r="C186" s="50" t="s">
        <v>417</v>
      </c>
      <c r="D186" s="242">
        <v>51138.720000000001</v>
      </c>
      <c r="E186" s="242">
        <v>90094.09</v>
      </c>
      <c r="F186" s="52">
        <f t="shared" si="31"/>
        <v>176.17588003767008</v>
      </c>
    </row>
    <row r="187" spans="1:6" ht="12.75" customHeight="1" x14ac:dyDescent="0.2">
      <c r="A187" s="53">
        <v>324</v>
      </c>
      <c r="B187" s="85" t="s">
        <v>418</v>
      </c>
      <c r="C187" s="50" t="s">
        <v>419</v>
      </c>
      <c r="D187" s="242">
        <v>61242.85</v>
      </c>
      <c r="E187" s="242">
        <v>35573.980000000003</v>
      </c>
      <c r="F187" s="52">
        <f t="shared" si="31"/>
        <v>58.086748085694907</v>
      </c>
    </row>
    <row r="188" spans="1:6" ht="12.75" customHeight="1" x14ac:dyDescent="0.2">
      <c r="A188" s="53">
        <v>329</v>
      </c>
      <c r="B188" s="85" t="s">
        <v>420</v>
      </c>
      <c r="C188" s="50" t="s">
        <v>421</v>
      </c>
      <c r="D188" s="51">
        <f t="shared" ref="D188:E188" si="43">SUM(D189:D195)</f>
        <v>189563.21999999997</v>
      </c>
      <c r="E188" s="51">
        <f t="shared" si="43"/>
        <v>173051.33000000002</v>
      </c>
      <c r="F188" s="52">
        <f t="shared" si="31"/>
        <v>91.289507532104622</v>
      </c>
    </row>
    <row r="189" spans="1:6" ht="12.75" customHeight="1" x14ac:dyDescent="0.2">
      <c r="A189" s="53">
        <v>3291</v>
      </c>
      <c r="B189" s="232" t="s">
        <v>422</v>
      </c>
      <c r="C189" s="50" t="s">
        <v>423</v>
      </c>
      <c r="D189" s="242">
        <v>0</v>
      </c>
      <c r="E189" s="242"/>
      <c r="F189" s="52" t="str">
        <f t="shared" si="31"/>
        <v>-</v>
      </c>
    </row>
    <row r="190" spans="1:6" ht="12.75" customHeight="1" x14ac:dyDescent="0.2">
      <c r="A190" s="53">
        <v>3292</v>
      </c>
      <c r="B190" s="85" t="s">
        <v>424</v>
      </c>
      <c r="C190" s="50" t="s">
        <v>425</v>
      </c>
      <c r="D190" s="242">
        <v>12482.18</v>
      </c>
      <c r="E190" s="242">
        <v>12768.05</v>
      </c>
      <c r="F190" s="52">
        <f t="shared" si="31"/>
        <v>102.29022494468111</v>
      </c>
    </row>
    <row r="191" spans="1:6" ht="12.75" customHeight="1" x14ac:dyDescent="0.2">
      <c r="A191" s="53">
        <v>3293</v>
      </c>
      <c r="B191" s="85" t="s">
        <v>426</v>
      </c>
      <c r="C191" s="50" t="s">
        <v>427</v>
      </c>
      <c r="D191" s="242">
        <v>67187.100000000006</v>
      </c>
      <c r="E191" s="242">
        <v>54810.78</v>
      </c>
      <c r="F191" s="52">
        <f t="shared" si="31"/>
        <v>81.579321030376363</v>
      </c>
    </row>
    <row r="192" spans="1:6" ht="12.75" customHeight="1" x14ac:dyDescent="0.2">
      <c r="A192" s="53">
        <v>3294</v>
      </c>
      <c r="B192" s="85" t="s">
        <v>428</v>
      </c>
      <c r="C192" s="50" t="s">
        <v>429</v>
      </c>
      <c r="D192" s="242">
        <v>31869.42</v>
      </c>
      <c r="E192" s="242">
        <v>33072.620000000003</v>
      </c>
      <c r="F192" s="52">
        <f t="shared" si="31"/>
        <v>103.77540601617477</v>
      </c>
    </row>
    <row r="193" spans="1:6" ht="12.75" customHeight="1" x14ac:dyDescent="0.2">
      <c r="A193" s="53">
        <v>3295</v>
      </c>
      <c r="B193" s="85" t="s">
        <v>430</v>
      </c>
      <c r="C193" s="50" t="s">
        <v>431</v>
      </c>
      <c r="D193" s="242">
        <v>4830.32</v>
      </c>
      <c r="E193" s="242">
        <v>8266.7999999999993</v>
      </c>
      <c r="F193" s="52">
        <f t="shared" si="31"/>
        <v>171.14394077411021</v>
      </c>
    </row>
    <row r="194" spans="1:6" ht="12.75" customHeight="1" x14ac:dyDescent="0.2">
      <c r="A194" s="53" t="s">
        <v>432</v>
      </c>
      <c r="B194" s="85" t="s">
        <v>433</v>
      </c>
      <c r="C194" s="50" t="s">
        <v>432</v>
      </c>
      <c r="D194" s="242">
        <v>4474.37</v>
      </c>
      <c r="E194" s="242"/>
      <c r="F194" s="52">
        <f t="shared" si="31"/>
        <v>0</v>
      </c>
    </row>
    <row r="195" spans="1:6" ht="12.75" customHeight="1" x14ac:dyDescent="0.2">
      <c r="A195" s="53">
        <v>3299</v>
      </c>
      <c r="B195" s="85" t="s">
        <v>434</v>
      </c>
      <c r="C195" s="50" t="s">
        <v>435</v>
      </c>
      <c r="D195" s="242">
        <v>68719.83</v>
      </c>
      <c r="E195" s="242">
        <v>64133.08</v>
      </c>
      <c r="F195" s="52">
        <f t="shared" si="31"/>
        <v>93.32543459435216</v>
      </c>
    </row>
    <row r="196" spans="1:6" ht="12.75" customHeight="1" x14ac:dyDescent="0.2">
      <c r="A196" s="53">
        <v>34</v>
      </c>
      <c r="B196" s="232" t="s">
        <v>436</v>
      </c>
      <c r="C196" s="50" t="s">
        <v>437</v>
      </c>
      <c r="D196" s="51">
        <f t="shared" ref="D196:E196" si="44">D197+D202+D210</f>
        <v>10556.12</v>
      </c>
      <c r="E196" s="51">
        <f t="shared" si="44"/>
        <v>7657.54</v>
      </c>
      <c r="F196" s="52">
        <f t="shared" si="31"/>
        <v>72.541236742287879</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0</v>
      </c>
      <c r="E202" s="51">
        <f t="shared" si="46"/>
        <v>0</v>
      </c>
      <c r="F202" s="52" t="str">
        <f t="shared" si="31"/>
        <v>-</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0</v>
      </c>
      <c r="E204" s="242"/>
      <c r="F204" s="52" t="str">
        <f t="shared" si="31"/>
        <v>-</v>
      </c>
    </row>
    <row r="205" spans="1:6" ht="24" x14ac:dyDescent="0.2">
      <c r="A205" s="53">
        <v>3423</v>
      </c>
      <c r="B205" s="232" t="s">
        <v>454</v>
      </c>
      <c r="C205" s="50" t="s">
        <v>455</v>
      </c>
      <c r="D205" s="242">
        <v>0</v>
      </c>
      <c r="E205" s="242"/>
      <c r="F205" s="52" t="str">
        <f t="shared" si="31"/>
        <v>-</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10556.12</v>
      </c>
      <c r="E210" s="51">
        <f t="shared" si="47"/>
        <v>7657.54</v>
      </c>
      <c r="F210" s="52">
        <f t="shared" si="31"/>
        <v>72.541236742287879</v>
      </c>
    </row>
    <row r="211" spans="1:6" ht="12.75" customHeight="1" x14ac:dyDescent="0.2">
      <c r="A211" s="53">
        <v>3431</v>
      </c>
      <c r="B211" s="232" t="s">
        <v>466</v>
      </c>
      <c r="C211" s="50" t="s">
        <v>467</v>
      </c>
      <c r="D211" s="242">
        <v>6753.68</v>
      </c>
      <c r="E211" s="242">
        <v>6606.91</v>
      </c>
      <c r="F211" s="52">
        <f t="shared" si="31"/>
        <v>97.826814418213473</v>
      </c>
    </row>
    <row r="212" spans="1:6" ht="12.75" customHeight="1" x14ac:dyDescent="0.2">
      <c r="A212" s="53">
        <v>3432</v>
      </c>
      <c r="B212" s="85" t="s">
        <v>468</v>
      </c>
      <c r="C212" s="50" t="s">
        <v>469</v>
      </c>
      <c r="D212" s="242">
        <v>2162.08</v>
      </c>
      <c r="E212" s="242">
        <v>290.24</v>
      </c>
      <c r="F212" s="52">
        <f t="shared" si="31"/>
        <v>13.424110116184416</v>
      </c>
    </row>
    <row r="213" spans="1:6" ht="12.75" customHeight="1" x14ac:dyDescent="0.2">
      <c r="A213" s="53">
        <v>3433</v>
      </c>
      <c r="B213" s="85" t="s">
        <v>470</v>
      </c>
      <c r="C213" s="50" t="s">
        <v>471</v>
      </c>
      <c r="D213" s="242">
        <v>1640.36</v>
      </c>
      <c r="E213" s="242">
        <v>760.39</v>
      </c>
      <c r="F213" s="52">
        <f t="shared" si="31"/>
        <v>46.355068399619597</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0</v>
      </c>
      <c r="E221" s="242"/>
      <c r="F221" s="52" t="str">
        <f t="shared" si="31"/>
        <v>-</v>
      </c>
    </row>
    <row r="222" spans="1:6" ht="12.75" customHeight="1" x14ac:dyDescent="0.2">
      <c r="A222" s="53">
        <v>3523</v>
      </c>
      <c r="B222" s="85" t="s">
        <v>488</v>
      </c>
      <c r="C222" s="50" t="s">
        <v>489</v>
      </c>
      <c r="D222" s="242">
        <v>0</v>
      </c>
      <c r="E222" s="242"/>
      <c r="F222" s="52" t="str">
        <f t="shared" si="31"/>
        <v>-</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5710.14</v>
      </c>
      <c r="E224" s="51">
        <f t="shared" si="51"/>
        <v>0</v>
      </c>
      <c r="F224" s="52">
        <f t="shared" ref="F224:F235" si="52">IF(D224&lt;&gt;0,IF(E224/D224&gt;=100,"&gt;&gt;100",E224/D224*100),"-")</f>
        <v>0</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c r="F237" s="52" t="str">
        <f t="shared" si="57"/>
        <v>-</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c r="F241" s="52" t="str">
        <f t="shared" si="59"/>
        <v>-</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5710.14</v>
      </c>
      <c r="E247" s="51">
        <f t="shared" si="62"/>
        <v>0</v>
      </c>
      <c r="F247" s="52">
        <f t="shared" si="61"/>
        <v>0</v>
      </c>
    </row>
    <row r="248" spans="1:6" ht="12.75" customHeight="1" x14ac:dyDescent="0.2">
      <c r="A248" s="53" t="s">
        <v>540</v>
      </c>
      <c r="B248" s="85" t="s">
        <v>202</v>
      </c>
      <c r="C248" s="50" t="s">
        <v>540</v>
      </c>
      <c r="D248" s="242">
        <v>5710.14</v>
      </c>
      <c r="E248" s="242"/>
      <c r="F248" s="52">
        <f t="shared" si="61"/>
        <v>0</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2759</v>
      </c>
      <c r="E252" s="51">
        <f t="shared" si="63"/>
        <v>2053.0100000000002</v>
      </c>
      <c r="F252" s="52">
        <f t="shared" ref="F252:F258" si="64">IF(D252&lt;&gt;0,IF(E252/D252&gt;=100,"&gt;&gt;100",E252/D252*100),"-")</f>
        <v>74.411380935121429</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2759</v>
      </c>
      <c r="E259" s="51">
        <f t="shared" si="66"/>
        <v>2053.0100000000002</v>
      </c>
      <c r="F259" s="52">
        <f t="shared" ref="F259:F262" si="67">IF(D259&lt;&gt;0,IF(E259/D259&gt;=100,"&gt;&gt;100",E259/D259*100),"-")</f>
        <v>74.411380935121429</v>
      </c>
    </row>
    <row r="260" spans="1:6" ht="12.75" customHeight="1" x14ac:dyDescent="0.2">
      <c r="A260" s="53">
        <v>3721</v>
      </c>
      <c r="B260" s="85" t="s">
        <v>560</v>
      </c>
      <c r="C260" s="50" t="s">
        <v>561</v>
      </c>
      <c r="D260" s="242">
        <v>2759</v>
      </c>
      <c r="E260" s="242">
        <v>2053.0100000000002</v>
      </c>
      <c r="F260" s="52">
        <f t="shared" si="67"/>
        <v>74.411380935121429</v>
      </c>
    </row>
    <row r="261" spans="1:6" ht="12.75" customHeight="1" x14ac:dyDescent="0.2">
      <c r="A261" s="53">
        <v>3722</v>
      </c>
      <c r="B261" s="85" t="s">
        <v>562</v>
      </c>
      <c r="C261" s="50" t="s">
        <v>563</v>
      </c>
      <c r="D261" s="242">
        <v>0</v>
      </c>
      <c r="E261" s="242"/>
      <c r="F261" s="52" t="str">
        <f t="shared" si="67"/>
        <v>-</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9318.0400000000009</v>
      </c>
      <c r="E263" s="51">
        <f t="shared" si="68"/>
        <v>10678.4</v>
      </c>
      <c r="F263" s="52">
        <f t="shared" ref="F263:F267" si="69">IF(D263&lt;&gt;0,IF(E263/D263&gt;=100,"&gt;&gt;100",E263/D263*100),"-")</f>
        <v>114.59920755867113</v>
      </c>
    </row>
    <row r="264" spans="1:6" ht="12.75" customHeight="1" x14ac:dyDescent="0.2">
      <c r="A264" s="53">
        <v>381</v>
      </c>
      <c r="B264" s="85" t="s">
        <v>568</v>
      </c>
      <c r="C264" s="50" t="s">
        <v>569</v>
      </c>
      <c r="D264" s="51">
        <f t="shared" ref="D264:E264" si="70">SUM(D265:D267)</f>
        <v>9318.0400000000009</v>
      </c>
      <c r="E264" s="51">
        <f t="shared" si="70"/>
        <v>9358.4</v>
      </c>
      <c r="F264" s="52">
        <f t="shared" si="69"/>
        <v>100.4331382994707</v>
      </c>
    </row>
    <row r="265" spans="1:6" ht="12.75" customHeight="1" x14ac:dyDescent="0.2">
      <c r="A265" s="53">
        <v>3811</v>
      </c>
      <c r="B265" s="85" t="s">
        <v>570</v>
      </c>
      <c r="C265" s="50" t="s">
        <v>571</v>
      </c>
      <c r="D265" s="242">
        <v>9318.0400000000009</v>
      </c>
      <c r="E265" s="242">
        <v>9358.4</v>
      </c>
      <c r="F265" s="52">
        <f t="shared" si="69"/>
        <v>100.4331382994707</v>
      </c>
    </row>
    <row r="266" spans="1:6" ht="12.75" customHeight="1" x14ac:dyDescent="0.2">
      <c r="A266" s="53">
        <v>3812</v>
      </c>
      <c r="B266" s="85" t="s">
        <v>572</v>
      </c>
      <c r="C266" s="50" t="s">
        <v>573</v>
      </c>
      <c r="D266" s="242">
        <v>0</v>
      </c>
      <c r="E266" s="242"/>
      <c r="F266" s="52" t="str">
        <f t="shared" si="69"/>
        <v>-</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c r="F269" s="52" t="str">
        <f t="shared" si="72"/>
        <v>-</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1320</v>
      </c>
      <c r="F273" s="52" t="str">
        <f t="shared" ref="F273:F284" si="74">IF(D273&lt;&gt;0,IF(E273/D273&gt;=100,"&gt;&gt;100",E273/D273*100),"-")</f>
        <v>-</v>
      </c>
    </row>
    <row r="274" spans="1:6" ht="12.75" customHeight="1" x14ac:dyDescent="0.2">
      <c r="A274" s="53">
        <v>3831</v>
      </c>
      <c r="B274" s="85" t="s">
        <v>588</v>
      </c>
      <c r="C274" s="50" t="s">
        <v>589</v>
      </c>
      <c r="D274" s="242">
        <v>0</v>
      </c>
      <c r="E274" s="242">
        <v>1320</v>
      </c>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89360.29</v>
      </c>
      <c r="E285" s="242">
        <v>88917.36</v>
      </c>
      <c r="F285" s="52">
        <f t="shared" ref="F285:F296" si="76">IF(D285&lt;&gt;0,IF(E285/D285&gt;=100,"&gt;&gt;100",E285/D285*100),"-")</f>
        <v>99.504332405367094</v>
      </c>
    </row>
    <row r="286" spans="1:6" ht="12.75" customHeight="1" x14ac:dyDescent="0.2">
      <c r="A286" s="53" t="s">
        <v>609</v>
      </c>
      <c r="B286" s="85" t="s">
        <v>612</v>
      </c>
      <c r="C286" s="50" t="s">
        <v>613</v>
      </c>
      <c r="D286" s="242">
        <v>88917.36</v>
      </c>
      <c r="E286" s="242">
        <v>87859.76</v>
      </c>
      <c r="F286" s="52">
        <f t="shared" si="76"/>
        <v>98.810580970915012</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442.92999999999302</v>
      </c>
      <c r="E288" s="51">
        <f t="shared" si="78"/>
        <v>1057.6000000000058</v>
      </c>
      <c r="F288" s="52">
        <f t="shared" si="76"/>
        <v>238.77362111395084</v>
      </c>
    </row>
    <row r="289" spans="1:6" ht="12.75" customHeight="1" x14ac:dyDescent="0.2">
      <c r="A289" s="53" t="s">
        <v>609</v>
      </c>
      <c r="B289" s="85" t="s">
        <v>618</v>
      </c>
      <c r="C289" s="50" t="s">
        <v>619</v>
      </c>
      <c r="D289" s="51">
        <f t="shared" ref="D289:E289" si="79">D151-D287+D288</f>
        <v>6207887.2400000002</v>
      </c>
      <c r="E289" s="51">
        <f t="shared" si="79"/>
        <v>7141211.8700000001</v>
      </c>
      <c r="F289" s="52">
        <f t="shared" si="76"/>
        <v>115.03449714721302</v>
      </c>
    </row>
    <row r="290" spans="1:6" ht="12.75" customHeight="1" x14ac:dyDescent="0.2">
      <c r="A290" s="53" t="s">
        <v>609</v>
      </c>
      <c r="B290" s="85" t="s">
        <v>620</v>
      </c>
      <c r="C290" s="50" t="s">
        <v>621</v>
      </c>
      <c r="D290" s="51">
        <f>IF(D6&gt;=D289,D6-D289,0)</f>
        <v>255745.53999999911</v>
      </c>
      <c r="E290" s="51">
        <f>IF(E6&gt;=E289,E6-E289,0)</f>
        <v>427101.12999999989</v>
      </c>
      <c r="F290" s="52">
        <f t="shared" si="76"/>
        <v>167.00237665923768</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1413099.84</v>
      </c>
      <c r="E292" s="242">
        <v>1561693.64</v>
      </c>
      <c r="F292" s="52">
        <f t="shared" si="76"/>
        <v>110.51544949576953</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21622.54</v>
      </c>
      <c r="E294" s="242">
        <v>13438.37</v>
      </c>
      <c r="F294" s="52">
        <f t="shared" si="76"/>
        <v>62.149821436334499</v>
      </c>
    </row>
    <row r="295" spans="1:6" ht="24" x14ac:dyDescent="0.2">
      <c r="A295" s="53">
        <v>9661</v>
      </c>
      <c r="B295" s="85" t="s">
        <v>630</v>
      </c>
      <c r="C295" s="50" t="s">
        <v>631</v>
      </c>
      <c r="D295" s="242">
        <v>16682.54</v>
      </c>
      <c r="E295" s="242">
        <v>13438.37</v>
      </c>
      <c r="F295" s="52">
        <f t="shared" si="76"/>
        <v>80.553500845794474</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437.19</v>
      </c>
      <c r="E298" s="51">
        <f t="shared" si="80"/>
        <v>831.16000000000008</v>
      </c>
      <c r="F298" s="52">
        <f t="shared" ref="F298:F418" si="81">IF(D298&lt;&gt;0,IF(E298/D298&gt;=100,"&gt;&gt;100",E298/D298*100),"-")</f>
        <v>190.11413801779548</v>
      </c>
    </row>
    <row r="299" spans="1:6" ht="12.75" customHeight="1" x14ac:dyDescent="0.2">
      <c r="A299" s="53">
        <v>71</v>
      </c>
      <c r="B299" s="85" t="s">
        <v>637</v>
      </c>
      <c r="C299" s="50" t="s">
        <v>638</v>
      </c>
      <c r="D299" s="51">
        <f t="shared" ref="D299:E299" si="82">D300+D304</f>
        <v>0</v>
      </c>
      <c r="E299" s="51">
        <f t="shared" si="82"/>
        <v>0</v>
      </c>
      <c r="F299" s="52" t="str">
        <f t="shared" si="81"/>
        <v>-</v>
      </c>
    </row>
    <row r="300" spans="1:6" ht="24"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v>0</v>
      </c>
      <c r="E301" s="242"/>
      <c r="F301" s="52" t="str">
        <f t="shared" si="81"/>
        <v>-</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437.19</v>
      </c>
      <c r="E311" s="51">
        <f t="shared" si="85"/>
        <v>831.16000000000008</v>
      </c>
      <c r="F311" s="52">
        <f t="shared" si="81"/>
        <v>190.11413801779548</v>
      </c>
    </row>
    <row r="312" spans="1:6" ht="12.75" customHeight="1" x14ac:dyDescent="0.2">
      <c r="A312" s="53">
        <v>721</v>
      </c>
      <c r="B312" s="85" t="s">
        <v>663</v>
      </c>
      <c r="C312" s="50" t="s">
        <v>664</v>
      </c>
      <c r="D312" s="51">
        <f t="shared" ref="D312:E312" si="86">SUM(D313:D316)</f>
        <v>317.19</v>
      </c>
      <c r="E312" s="51">
        <f t="shared" si="86"/>
        <v>247.22</v>
      </c>
      <c r="F312" s="52">
        <f t="shared" si="81"/>
        <v>77.940666477505587</v>
      </c>
    </row>
    <row r="313" spans="1:6" ht="12.75" customHeight="1" x14ac:dyDescent="0.2">
      <c r="A313" s="53">
        <v>7211</v>
      </c>
      <c r="B313" s="85" t="s">
        <v>665</v>
      </c>
      <c r="C313" s="50" t="s">
        <v>666</v>
      </c>
      <c r="D313" s="242">
        <v>317.19</v>
      </c>
      <c r="E313" s="242">
        <v>247.22</v>
      </c>
      <c r="F313" s="52">
        <f t="shared" si="81"/>
        <v>77.940666477505587</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120</v>
      </c>
      <c r="E317" s="51">
        <f t="shared" si="87"/>
        <v>583.94000000000005</v>
      </c>
      <c r="F317" s="52">
        <f t="shared" si="81"/>
        <v>486.61666666666673</v>
      </c>
    </row>
    <row r="318" spans="1:6" ht="12.75" customHeight="1" x14ac:dyDescent="0.2">
      <c r="A318" s="53">
        <v>7221</v>
      </c>
      <c r="B318" s="85" t="s">
        <v>675</v>
      </c>
      <c r="C318" s="50" t="s">
        <v>676</v>
      </c>
      <c r="D318" s="242">
        <v>120</v>
      </c>
      <c r="E318" s="242">
        <v>573.94000000000005</v>
      </c>
      <c r="F318" s="52">
        <f t="shared" si="81"/>
        <v>478.28333333333336</v>
      </c>
    </row>
    <row r="319" spans="1:6" ht="12.75" customHeight="1" x14ac:dyDescent="0.2">
      <c r="A319" s="53">
        <v>7222</v>
      </c>
      <c r="B319" s="85" t="s">
        <v>677</v>
      </c>
      <c r="C319" s="50" t="s">
        <v>678</v>
      </c>
      <c r="D319" s="242">
        <v>0</v>
      </c>
      <c r="E319" s="242">
        <v>10</v>
      </c>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97929.98000000001</v>
      </c>
      <c r="E350" s="51">
        <f t="shared" si="95"/>
        <v>196529.19</v>
      </c>
      <c r="F350" s="52">
        <f t="shared" si="81"/>
        <v>200.6833760202953</v>
      </c>
    </row>
    <row r="351" spans="1:6" ht="12.75" customHeight="1" x14ac:dyDescent="0.2">
      <c r="A351" s="53">
        <v>41</v>
      </c>
      <c r="B351" s="85" t="s">
        <v>741</v>
      </c>
      <c r="C351" s="50" t="s">
        <v>742</v>
      </c>
      <c r="D351" s="51">
        <f t="shared" ref="D351:E351" si="96">D352+D356</f>
        <v>0</v>
      </c>
      <c r="E351" s="51">
        <f t="shared" si="96"/>
        <v>0</v>
      </c>
      <c r="F351" s="52" t="str">
        <f t="shared" si="81"/>
        <v>-</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c r="F353" s="52" t="str">
        <f t="shared" si="81"/>
        <v>-</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0</v>
      </c>
      <c r="E356" s="51">
        <f t="shared" si="98"/>
        <v>0</v>
      </c>
      <c r="F356" s="52" t="str">
        <f t="shared" si="81"/>
        <v>-</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0</v>
      </c>
      <c r="E359" s="242"/>
      <c r="F359" s="52" t="str">
        <f t="shared" si="81"/>
        <v>-</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88847.44</v>
      </c>
      <c r="E363" s="51">
        <f t="shared" si="99"/>
        <v>196529.19</v>
      </c>
      <c r="F363" s="52">
        <f t="shared" si="81"/>
        <v>221.19848360290405</v>
      </c>
    </row>
    <row r="364" spans="1:6" ht="12.75" customHeight="1" x14ac:dyDescent="0.2">
      <c r="A364" s="53">
        <v>421</v>
      </c>
      <c r="B364" s="85" t="s">
        <v>759</v>
      </c>
      <c r="C364" s="50" t="s">
        <v>760</v>
      </c>
      <c r="D364" s="51">
        <f t="shared" ref="D364:E364" si="100">SUM(D365:D368)</f>
        <v>0</v>
      </c>
      <c r="E364" s="51">
        <f t="shared" si="100"/>
        <v>0</v>
      </c>
      <c r="F364" s="52" t="str">
        <f t="shared" si="81"/>
        <v>-</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0</v>
      </c>
      <c r="E366" s="242"/>
      <c r="F366" s="52" t="str">
        <f t="shared" si="81"/>
        <v>-</v>
      </c>
    </row>
    <row r="367" spans="1:6" ht="12.75" customHeight="1" x14ac:dyDescent="0.2">
      <c r="A367" s="53">
        <v>4213</v>
      </c>
      <c r="B367" s="85" t="s">
        <v>669</v>
      </c>
      <c r="C367" s="50" t="s">
        <v>763</v>
      </c>
      <c r="D367" s="242">
        <v>0</v>
      </c>
      <c r="E367" s="242"/>
      <c r="F367" s="52" t="str">
        <f t="shared" si="81"/>
        <v>-</v>
      </c>
    </row>
    <row r="368" spans="1:6" ht="12.75" customHeight="1" x14ac:dyDescent="0.2">
      <c r="A368" s="53">
        <v>4214</v>
      </c>
      <c r="B368" s="85" t="s">
        <v>671</v>
      </c>
      <c r="C368" s="50" t="s">
        <v>764</v>
      </c>
      <c r="D368" s="242">
        <v>0</v>
      </c>
      <c r="E368" s="242"/>
      <c r="F368" s="52" t="str">
        <f t="shared" si="81"/>
        <v>-</v>
      </c>
    </row>
    <row r="369" spans="1:6" ht="12.75" customHeight="1" x14ac:dyDescent="0.2">
      <c r="A369" s="53">
        <v>422</v>
      </c>
      <c r="B369" s="85" t="s">
        <v>765</v>
      </c>
      <c r="C369" s="50" t="s">
        <v>766</v>
      </c>
      <c r="D369" s="51">
        <f t="shared" ref="D369:E369" si="101">SUM(D370:D377)</f>
        <v>77226.78</v>
      </c>
      <c r="E369" s="51">
        <f t="shared" si="101"/>
        <v>191604.29</v>
      </c>
      <c r="F369" s="52">
        <f t="shared" si="81"/>
        <v>248.10601969938409</v>
      </c>
    </row>
    <row r="370" spans="1:6" ht="12.75" customHeight="1" x14ac:dyDescent="0.2">
      <c r="A370" s="53">
        <v>4221</v>
      </c>
      <c r="B370" s="85" t="s">
        <v>675</v>
      </c>
      <c r="C370" s="50" t="s">
        <v>767</v>
      </c>
      <c r="D370" s="242">
        <v>20366.88</v>
      </c>
      <c r="E370" s="242">
        <v>166823.03</v>
      </c>
      <c r="F370" s="52">
        <f t="shared" si="81"/>
        <v>819.08976730849292</v>
      </c>
    </row>
    <row r="371" spans="1:6" ht="12.75" customHeight="1" x14ac:dyDescent="0.2">
      <c r="A371" s="53">
        <v>4222</v>
      </c>
      <c r="B371" s="85" t="s">
        <v>768</v>
      </c>
      <c r="C371" s="50" t="s">
        <v>769</v>
      </c>
      <c r="D371" s="242">
        <v>22444.5</v>
      </c>
      <c r="E371" s="242">
        <v>16080.01</v>
      </c>
      <c r="F371" s="52">
        <f t="shared" si="81"/>
        <v>71.643431575664422</v>
      </c>
    </row>
    <row r="372" spans="1:6" ht="12.75" customHeight="1" x14ac:dyDescent="0.2">
      <c r="A372" s="53">
        <v>4223</v>
      </c>
      <c r="B372" s="85" t="s">
        <v>679</v>
      </c>
      <c r="C372" s="50" t="s">
        <v>770</v>
      </c>
      <c r="D372" s="242">
        <v>33832.39</v>
      </c>
      <c r="E372" s="242">
        <v>926.25</v>
      </c>
      <c r="F372" s="52">
        <f t="shared" si="81"/>
        <v>2.7377610626976101</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583.01</v>
      </c>
      <c r="E376" s="242">
        <v>7775</v>
      </c>
      <c r="F376" s="52">
        <f t="shared" si="81"/>
        <v>1333.5963362549528</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c r="F379" s="52" t="str">
        <f t="shared" si="81"/>
        <v>-</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2951.91</v>
      </c>
      <c r="E383" s="51">
        <f t="shared" si="103"/>
        <v>2504.9</v>
      </c>
      <c r="F383" s="52">
        <f t="shared" si="81"/>
        <v>84.856923144675818</v>
      </c>
    </row>
    <row r="384" spans="1:6" ht="12.75" customHeight="1" x14ac:dyDescent="0.2">
      <c r="A384" s="53">
        <v>4241</v>
      </c>
      <c r="B384" s="85" t="s">
        <v>784</v>
      </c>
      <c r="C384" s="50" t="s">
        <v>785</v>
      </c>
      <c r="D384" s="242">
        <v>2951.91</v>
      </c>
      <c r="E384" s="242">
        <v>2504.9</v>
      </c>
      <c r="F384" s="52">
        <f t="shared" si="81"/>
        <v>84.856923144675818</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8668.75</v>
      </c>
      <c r="E391" s="51">
        <f t="shared" si="105"/>
        <v>2420</v>
      </c>
      <c r="F391" s="52">
        <f t="shared" si="81"/>
        <v>27.916366258111029</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8668.75</v>
      </c>
      <c r="E393" s="242">
        <v>2420</v>
      </c>
      <c r="F393" s="52">
        <f t="shared" si="81"/>
        <v>27.916366258111029</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9082.5400000000009</v>
      </c>
      <c r="E402" s="51">
        <f t="shared" si="109"/>
        <v>0</v>
      </c>
      <c r="F402" s="52">
        <f t="shared" si="81"/>
        <v>0</v>
      </c>
    </row>
    <row r="403" spans="1:6" ht="12.75" customHeight="1" x14ac:dyDescent="0.2">
      <c r="A403" s="53">
        <v>451</v>
      </c>
      <c r="B403" s="85" t="s">
        <v>812</v>
      </c>
      <c r="C403" s="50" t="s">
        <v>813</v>
      </c>
      <c r="D403" s="242">
        <v>9082.5400000000009</v>
      </c>
      <c r="E403" s="242"/>
      <c r="F403" s="52">
        <f t="shared" si="81"/>
        <v>0</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97492.790000000008</v>
      </c>
      <c r="E408" s="51">
        <f t="shared" si="111"/>
        <v>195698.03</v>
      </c>
      <c r="F408" s="52">
        <f t="shared" si="81"/>
        <v>200.73077198836958</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0</v>
      </c>
      <c r="E410" s="242">
        <v>0</v>
      </c>
      <c r="F410" s="52" t="str">
        <f t="shared" si="81"/>
        <v>-</v>
      </c>
    </row>
    <row r="411" spans="1:6" ht="12.75" customHeight="1" x14ac:dyDescent="0.2">
      <c r="A411" s="53">
        <v>97</v>
      </c>
      <c r="B411" s="85" t="s">
        <v>828</v>
      </c>
      <c r="C411" s="50" t="s">
        <v>829</v>
      </c>
      <c r="D411" s="242">
        <v>0</v>
      </c>
      <c r="E411" s="242">
        <v>0</v>
      </c>
      <c r="F411" s="52" t="str">
        <f t="shared" si="81"/>
        <v>-</v>
      </c>
    </row>
    <row r="412" spans="1:6" ht="12.75" customHeight="1" x14ac:dyDescent="0.2">
      <c r="A412" s="53" t="s">
        <v>609</v>
      </c>
      <c r="B412" s="85" t="s">
        <v>830</v>
      </c>
      <c r="C412" s="50" t="s">
        <v>831</v>
      </c>
      <c r="D412" s="51">
        <f>D6+D298</f>
        <v>6464069.9699999997</v>
      </c>
      <c r="E412" s="51">
        <f>E6+E298</f>
        <v>7569144.1600000001</v>
      </c>
      <c r="F412" s="52">
        <f t="shared" si="81"/>
        <v>117.09564090625091</v>
      </c>
    </row>
    <row r="413" spans="1:6" ht="12.75" customHeight="1" x14ac:dyDescent="0.2">
      <c r="A413" s="53" t="s">
        <v>609</v>
      </c>
      <c r="B413" s="85" t="s">
        <v>832</v>
      </c>
      <c r="C413" s="50" t="s">
        <v>833</v>
      </c>
      <c r="D413" s="51">
        <f t="shared" ref="D413:E413" si="112">D289+D350</f>
        <v>6305817.2200000007</v>
      </c>
      <c r="E413" s="51">
        <f t="shared" si="112"/>
        <v>7337741.0600000005</v>
      </c>
      <c r="F413" s="52">
        <f t="shared" si="81"/>
        <v>116.36463290954697</v>
      </c>
    </row>
    <row r="414" spans="1:6" ht="12.75" customHeight="1" x14ac:dyDescent="0.2">
      <c r="A414" s="53" t="s">
        <v>609</v>
      </c>
      <c r="B414" s="85" t="s">
        <v>834</v>
      </c>
      <c r="C414" s="50" t="s">
        <v>835</v>
      </c>
      <c r="D414" s="51">
        <f t="shared" ref="D414:E414" si="113">IF(D412&gt;=D413,D412-D413,0)</f>
        <v>158252.74999999907</v>
      </c>
      <c r="E414" s="51">
        <f t="shared" si="113"/>
        <v>231403.09999999963</v>
      </c>
      <c r="F414" s="52">
        <f t="shared" si="81"/>
        <v>146.2237465067754</v>
      </c>
    </row>
    <row r="415" spans="1:6" ht="12.75" customHeight="1" x14ac:dyDescent="0.2">
      <c r="A415" s="53" t="s">
        <v>609</v>
      </c>
      <c r="B415" s="85" t="s">
        <v>836</v>
      </c>
      <c r="C415" s="50" t="s">
        <v>837</v>
      </c>
      <c r="D415" s="51">
        <f t="shared" ref="D415:E415" si="114">IF(D413&gt;=D412,D413-D412,0)</f>
        <v>0</v>
      </c>
      <c r="E415" s="51">
        <f t="shared" si="114"/>
        <v>0</v>
      </c>
      <c r="F415" s="52" t="str">
        <f t="shared" si="81"/>
        <v>-</v>
      </c>
    </row>
    <row r="416" spans="1:6" ht="12.75" customHeight="1" x14ac:dyDescent="0.2">
      <c r="A416" s="60" t="s">
        <v>838</v>
      </c>
      <c r="B416" s="232" t="s">
        <v>839</v>
      </c>
      <c r="C416" s="61" t="s">
        <v>840</v>
      </c>
      <c r="D416" s="51">
        <f t="shared" ref="D416:E416" si="115">IF(D292-D293+D409-D410&gt;=0,D292-D293+D409-D410,0)</f>
        <v>1413099.84</v>
      </c>
      <c r="E416" s="51">
        <f t="shared" si="115"/>
        <v>1561693.64</v>
      </c>
      <c r="F416" s="52">
        <f t="shared" si="81"/>
        <v>110.51544949576953</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21622.54</v>
      </c>
      <c r="E418" s="62">
        <f t="shared" si="117"/>
        <v>13438.37</v>
      </c>
      <c r="F418" s="57">
        <f t="shared" si="81"/>
        <v>62.149821436334499</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0</v>
      </c>
      <c r="E528" s="51">
        <f t="shared" si="148"/>
        <v>0</v>
      </c>
      <c r="F528" s="52" t="str">
        <f t="shared" si="119"/>
        <v>-</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0</v>
      </c>
      <c r="E593" s="51">
        <f t="shared" si="167"/>
        <v>0</v>
      </c>
      <c r="F593" s="52" t="str">
        <f t="shared" si="119"/>
        <v>-</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c r="F600" s="52" t="str">
        <f t="shared" si="119"/>
        <v>-</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c r="F606" s="52" t="str">
        <f t="shared" si="119"/>
        <v>-</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0</v>
      </c>
      <c r="E636" s="51">
        <f t="shared" si="179"/>
        <v>0</v>
      </c>
      <c r="F636" s="52" t="str">
        <f t="shared" si="119"/>
        <v>-</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217582.5</v>
      </c>
      <c r="E638" s="242">
        <v>217582.5</v>
      </c>
      <c r="F638" s="52">
        <f t="shared" si="119"/>
        <v>100</v>
      </c>
    </row>
    <row r="639" spans="1:6" ht="12.75" customHeight="1" x14ac:dyDescent="0.2">
      <c r="A639" s="53" t="s">
        <v>609</v>
      </c>
      <c r="B639" s="85" t="s">
        <v>1276</v>
      </c>
      <c r="C639" s="50" t="s">
        <v>1277</v>
      </c>
      <c r="D639" s="51">
        <f t="shared" ref="D639:E639" si="180">D412+D420</f>
        <v>6464069.9699999997</v>
      </c>
      <c r="E639" s="51">
        <f t="shared" si="180"/>
        <v>7569144.1600000001</v>
      </c>
      <c r="F639" s="52">
        <f t="shared" si="119"/>
        <v>117.09564090625091</v>
      </c>
    </row>
    <row r="640" spans="1:6" ht="12.75" customHeight="1" x14ac:dyDescent="0.2">
      <c r="A640" s="53" t="s">
        <v>609</v>
      </c>
      <c r="B640" s="85" t="s">
        <v>1278</v>
      </c>
      <c r="C640" s="50" t="s">
        <v>1279</v>
      </c>
      <c r="D640" s="51">
        <f t="shared" ref="D640:E640" si="181">D413+D528</f>
        <v>6305817.2200000007</v>
      </c>
      <c r="E640" s="51">
        <f t="shared" si="181"/>
        <v>7337741.0600000005</v>
      </c>
      <c r="F640" s="52">
        <f t="shared" si="119"/>
        <v>116.36463290954697</v>
      </c>
    </row>
    <row r="641" spans="1:6" ht="12.75" customHeight="1" x14ac:dyDescent="0.2">
      <c r="A641" s="53" t="s">
        <v>609</v>
      </c>
      <c r="B641" s="85" t="s">
        <v>1280</v>
      </c>
      <c r="C641" s="50" t="s">
        <v>1281</v>
      </c>
      <c r="D641" s="51">
        <f t="shared" ref="D641:E641" si="182">IF(D639&gt;=D640,D639-D640,0)</f>
        <v>158252.74999999907</v>
      </c>
      <c r="E641" s="51">
        <f t="shared" si="182"/>
        <v>231403.09999999963</v>
      </c>
      <c r="F641" s="52">
        <f t="shared" si="119"/>
        <v>146.2237465067754</v>
      </c>
    </row>
    <row r="642" spans="1:6" ht="12.75" customHeight="1" x14ac:dyDescent="0.2">
      <c r="A642" s="53" t="s">
        <v>609</v>
      </c>
      <c r="B642" s="85" t="s">
        <v>1282</v>
      </c>
      <c r="C642" s="50" t="s">
        <v>1283</v>
      </c>
      <c r="D642" s="51">
        <f t="shared" ref="D642:E642" si="183">IF(D640&gt;=D639,D640-D639,0)</f>
        <v>0</v>
      </c>
      <c r="E642" s="51">
        <f t="shared" si="183"/>
        <v>0</v>
      </c>
      <c r="F642" s="52" t="str">
        <f t="shared" si="119"/>
        <v>-</v>
      </c>
    </row>
    <row r="643" spans="1:6" ht="24" x14ac:dyDescent="0.2">
      <c r="A643" s="60" t="s">
        <v>1284</v>
      </c>
      <c r="B643" s="85" t="s">
        <v>1285</v>
      </c>
      <c r="C643" s="61" t="s">
        <v>1284</v>
      </c>
      <c r="D643" s="51">
        <f t="shared" ref="D643:E643" si="184">IF(D416-D417+D637-D638&gt;=0,D416-D417+D637-D638,0)</f>
        <v>1195517.3400000001</v>
      </c>
      <c r="E643" s="51">
        <f t="shared" si="184"/>
        <v>1344111.14</v>
      </c>
      <c r="F643" s="52">
        <f t="shared" si="119"/>
        <v>112.42924673932373</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1353770.0899999992</v>
      </c>
      <c r="E645" s="51">
        <f t="shared" si="186"/>
        <v>1575514.2399999995</v>
      </c>
      <c r="F645" s="52">
        <f t="shared" si="119"/>
        <v>116.37974953339385</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399463.04</v>
      </c>
      <c r="E647" s="243">
        <v>479958.57</v>
      </c>
      <c r="F647" s="57">
        <f t="shared" si="119"/>
        <v>120.15093311261037</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2068597.9</v>
      </c>
      <c r="E649" s="242">
        <v>2300605.9900000002</v>
      </c>
      <c r="F649" s="52">
        <f t="shared" ref="F649:F724" si="188">IF(D649&lt;&gt;0,IF(E649/D649&gt;=100,"&gt;&gt;100",E649/D649*100),"-")</f>
        <v>111.21571717732095</v>
      </c>
    </row>
    <row r="650" spans="1:6" ht="12.75" customHeight="1" x14ac:dyDescent="0.2">
      <c r="A650" s="53" t="s">
        <v>1297</v>
      </c>
      <c r="B650" s="85" t="s">
        <v>1298</v>
      </c>
      <c r="C650" s="50" t="s">
        <v>1297</v>
      </c>
      <c r="D650" s="242">
        <v>8736361.4900000002</v>
      </c>
      <c r="E650" s="242">
        <v>7830089.7400000002</v>
      </c>
      <c r="F650" s="52">
        <f t="shared" si="188"/>
        <v>89.626439438920229</v>
      </c>
    </row>
    <row r="651" spans="1:6" ht="12.75" customHeight="1" x14ac:dyDescent="0.2">
      <c r="A651" s="53" t="s">
        <v>1299</v>
      </c>
      <c r="B651" s="85" t="s">
        <v>1300</v>
      </c>
      <c r="C651" s="50" t="s">
        <v>1299</v>
      </c>
      <c r="D651" s="242">
        <v>8504353.4000000004</v>
      </c>
      <c r="E651" s="242">
        <v>7693295.1299999999</v>
      </c>
      <c r="F651" s="52">
        <f t="shared" si="188"/>
        <v>90.463022503274615</v>
      </c>
    </row>
    <row r="652" spans="1:6" ht="24" x14ac:dyDescent="0.2">
      <c r="A652" s="53">
        <v>11</v>
      </c>
      <c r="B652" s="85" t="s">
        <v>1301</v>
      </c>
      <c r="C652" s="50" t="s">
        <v>1302</v>
      </c>
      <c r="D652" s="51">
        <f t="shared" ref="D652:E652" si="189">+D649+D650-D651</f>
        <v>2300605.9900000002</v>
      </c>
      <c r="E652" s="51">
        <f t="shared" si="189"/>
        <v>2437400.6000000006</v>
      </c>
      <c r="F652" s="52">
        <f t="shared" si="188"/>
        <v>105.94602511662592</v>
      </c>
    </row>
    <row r="653" spans="1:6" ht="24" x14ac:dyDescent="0.2">
      <c r="A653" s="53" t="s">
        <v>609</v>
      </c>
      <c r="B653" s="85" t="s">
        <v>1303</v>
      </c>
      <c r="C653" s="50" t="s">
        <v>1304</v>
      </c>
      <c r="D653" s="262">
        <v>0</v>
      </c>
      <c r="E653" s="262"/>
      <c r="F653" s="52" t="str">
        <f t="shared" si="188"/>
        <v>-</v>
      </c>
    </row>
    <row r="654" spans="1:6" ht="24" x14ac:dyDescent="0.2">
      <c r="A654" s="53" t="s">
        <v>609</v>
      </c>
      <c r="B654" s="85" t="s">
        <v>1305</v>
      </c>
      <c r="C654" s="50" t="s">
        <v>1306</v>
      </c>
      <c r="D654" s="262">
        <v>124</v>
      </c>
      <c r="E654" s="262">
        <v>121</v>
      </c>
      <c r="F654" s="52">
        <f t="shared" si="188"/>
        <v>97.58064516129032</v>
      </c>
    </row>
    <row r="655" spans="1:6" ht="12.75" customHeight="1" x14ac:dyDescent="0.2">
      <c r="A655" s="53" t="s">
        <v>609</v>
      </c>
      <c r="B655" s="85" t="s">
        <v>1307</v>
      </c>
      <c r="C655" s="50" t="s">
        <v>1308</v>
      </c>
      <c r="D655" s="262">
        <v>0</v>
      </c>
      <c r="E655" s="262"/>
      <c r="F655" s="52" t="str">
        <f t="shared" si="188"/>
        <v>-</v>
      </c>
    </row>
    <row r="656" spans="1:6" ht="12.75" customHeight="1" x14ac:dyDescent="0.2">
      <c r="A656" s="53" t="s">
        <v>609</v>
      </c>
      <c r="B656" s="85" t="s">
        <v>1309</v>
      </c>
      <c r="C656" s="50" t="s">
        <v>1310</v>
      </c>
      <c r="D656" s="262">
        <v>120</v>
      </c>
      <c r="E656" s="262">
        <v>118</v>
      </c>
      <c r="F656" s="52">
        <f t="shared" si="188"/>
        <v>98.333333333333329</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0</v>
      </c>
      <c r="E661" s="242"/>
      <c r="F661" s="52" t="str">
        <f t="shared" si="188"/>
        <v>-</v>
      </c>
    </row>
    <row r="662" spans="1:6" ht="12.75" customHeight="1" x14ac:dyDescent="0.2">
      <c r="A662" s="53">
        <v>63312</v>
      </c>
      <c r="B662" s="85" t="s">
        <v>1322</v>
      </c>
      <c r="C662" s="50" t="s">
        <v>1323</v>
      </c>
      <c r="D662" s="242">
        <v>0</v>
      </c>
      <c r="E662" s="242"/>
      <c r="F662" s="52" t="str">
        <f t="shared" si="188"/>
        <v>-</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0</v>
      </c>
      <c r="E664" s="242"/>
      <c r="F664" s="52" t="str">
        <f t="shared" si="188"/>
        <v>-</v>
      </c>
    </row>
    <row r="665" spans="1:6" ht="12.75" customHeight="1" x14ac:dyDescent="0.2">
      <c r="A665" s="53">
        <v>63321</v>
      </c>
      <c r="B665" s="85" t="s">
        <v>1328</v>
      </c>
      <c r="C665" s="50" t="s">
        <v>1329</v>
      </c>
      <c r="D665" s="242">
        <v>0</v>
      </c>
      <c r="E665" s="242"/>
      <c r="F665" s="52" t="str">
        <f t="shared" si="188"/>
        <v>-</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0</v>
      </c>
      <c r="E675" s="242"/>
      <c r="F675" s="52" t="str">
        <f t="shared" si="188"/>
        <v>-</v>
      </c>
    </row>
    <row r="676" spans="1:6" ht="24" x14ac:dyDescent="0.2">
      <c r="A676" s="53">
        <v>63613</v>
      </c>
      <c r="B676" s="232" t="s">
        <v>1350</v>
      </c>
      <c r="C676" s="50" t="s">
        <v>1351</v>
      </c>
      <c r="D676" s="242">
        <v>11981.68</v>
      </c>
      <c r="E676" s="242">
        <v>11000</v>
      </c>
      <c r="F676" s="52">
        <f t="shared" si="188"/>
        <v>91.806825086298417</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0</v>
      </c>
      <c r="E698" s="242"/>
      <c r="F698" s="52" t="str">
        <f t="shared" si="188"/>
        <v>-</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985626.24</v>
      </c>
      <c r="E710" s="242">
        <v>1049670.1499999999</v>
      </c>
      <c r="F710" s="52">
        <f t="shared" si="188"/>
        <v>106.49778865465269</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6275.37</v>
      </c>
      <c r="E716" s="242">
        <v>4374.3999999999996</v>
      </c>
      <c r="F716" s="52">
        <f t="shared" si="188"/>
        <v>69.707443545161468</v>
      </c>
    </row>
    <row r="717" spans="1:6" ht="12.75" customHeight="1" x14ac:dyDescent="0.2">
      <c r="A717" s="53">
        <v>31215</v>
      </c>
      <c r="B717" s="85" t="s">
        <v>1414</v>
      </c>
      <c r="C717" s="50" t="s">
        <v>1415</v>
      </c>
      <c r="D717" s="242">
        <v>2809.1</v>
      </c>
      <c r="E717" s="242">
        <v>4635.1000000000004</v>
      </c>
      <c r="F717" s="52">
        <f t="shared" si="188"/>
        <v>165.00302588017516</v>
      </c>
    </row>
    <row r="718" spans="1:6" ht="12.75" customHeight="1" x14ac:dyDescent="0.2">
      <c r="A718" s="53">
        <v>32121</v>
      </c>
      <c r="B718" s="85" t="s">
        <v>1416</v>
      </c>
      <c r="C718" s="50" t="s">
        <v>1417</v>
      </c>
      <c r="D718" s="242">
        <v>52899.77</v>
      </c>
      <c r="E718" s="242">
        <v>53835.89</v>
      </c>
      <c r="F718" s="52">
        <f t="shared" si="188"/>
        <v>101.76961071853432</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5439.75</v>
      </c>
      <c r="E720" s="242">
        <v>4362.99</v>
      </c>
      <c r="F720" s="52">
        <f t="shared" si="188"/>
        <v>80.205707982903618</v>
      </c>
    </row>
    <row r="721" spans="1:6" ht="12.75" customHeight="1" x14ac:dyDescent="0.2">
      <c r="A721" s="53" t="s">
        <v>1422</v>
      </c>
      <c r="B721" s="85" t="s">
        <v>1423</v>
      </c>
      <c r="C721" s="50" t="s">
        <v>1422</v>
      </c>
      <c r="D721" s="242">
        <v>128146.41</v>
      </c>
      <c r="E721" s="242">
        <v>98010.84</v>
      </c>
      <c r="F721" s="52">
        <f t="shared" si="188"/>
        <v>76.483484789000329</v>
      </c>
    </row>
    <row r="722" spans="1:6" ht="12.75" customHeight="1" x14ac:dyDescent="0.2">
      <c r="A722" s="53" t="s">
        <v>1424</v>
      </c>
      <c r="B722" s="85" t="s">
        <v>1425</v>
      </c>
      <c r="C722" s="50" t="s">
        <v>1424</v>
      </c>
      <c r="D722" s="242">
        <v>36817.4</v>
      </c>
      <c r="E722" s="242">
        <v>62309.3</v>
      </c>
      <c r="F722" s="52">
        <f t="shared" si="188"/>
        <v>169.23872951376251</v>
      </c>
    </row>
    <row r="723" spans="1:6" ht="12.75" customHeight="1" x14ac:dyDescent="0.2">
      <c r="A723" s="53" t="s">
        <v>1426</v>
      </c>
      <c r="B723" s="85" t="s">
        <v>1427</v>
      </c>
      <c r="C723" s="50" t="s">
        <v>1426</v>
      </c>
      <c r="D723" s="242">
        <v>80949.850000000006</v>
      </c>
      <c r="E723" s="242">
        <v>88429.34</v>
      </c>
      <c r="F723" s="52">
        <f t="shared" si="188"/>
        <v>109.23965887521719</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0</v>
      </c>
      <c r="E725" s="242"/>
      <c r="F725" s="52" t="str">
        <f t="shared" ref="F725:F979" si="190">IF(D725&lt;&gt;0,IF(E725/D725&gt;=100,"&gt;&gt;100",E725/D725*100),"-")</f>
        <v>-</v>
      </c>
    </row>
    <row r="726" spans="1:6" ht="12.75" customHeight="1" x14ac:dyDescent="0.2">
      <c r="A726" s="53" t="s">
        <v>1432</v>
      </c>
      <c r="B726" s="85" t="s">
        <v>1433</v>
      </c>
      <c r="C726" s="50" t="s">
        <v>1432</v>
      </c>
      <c r="D726" s="242">
        <v>9353</v>
      </c>
      <c r="E726" s="242">
        <v>9818.66</v>
      </c>
      <c r="F726" s="52">
        <f t="shared" si="190"/>
        <v>104.97872340425532</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0</v>
      </c>
      <c r="E739" s="242"/>
      <c r="F739" s="52" t="str">
        <f t="shared" si="190"/>
        <v>-</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0</v>
      </c>
      <c r="E742" s="242"/>
      <c r="F742" s="52" t="str">
        <f t="shared" si="190"/>
        <v>-</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0</v>
      </c>
      <c r="E759" s="242"/>
      <c r="F759" s="52" t="str">
        <f t="shared" si="190"/>
        <v>-</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0</v>
      </c>
      <c r="E816" s="242"/>
      <c r="F816" s="52" t="str">
        <f t="shared" si="190"/>
        <v>-</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2759</v>
      </c>
      <c r="E819" s="242">
        <v>2053.0100000000002</v>
      </c>
      <c r="F819" s="52">
        <f t="shared" si="190"/>
        <v>74.411380935121429</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0</v>
      </c>
      <c r="E821" s="242"/>
      <c r="F821" s="52" t="str">
        <f t="shared" si="190"/>
        <v>-</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0</v>
      </c>
      <c r="E823" s="242"/>
      <c r="F823" s="52" t="str">
        <f t="shared" si="190"/>
        <v>-</v>
      </c>
    </row>
    <row r="824" spans="1:6" ht="12.75" customHeight="1" x14ac:dyDescent="0.2">
      <c r="A824" s="53">
        <v>37221</v>
      </c>
      <c r="B824" s="85" t="s">
        <v>1628</v>
      </c>
      <c r="C824" s="50" t="s">
        <v>1629</v>
      </c>
      <c r="D824" s="242">
        <v>0</v>
      </c>
      <c r="E824" s="242"/>
      <c r="F824" s="52" t="str">
        <f t="shared" si="190"/>
        <v>-</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0</v>
      </c>
      <c r="E826" s="242"/>
      <c r="F826" s="52" t="str">
        <f t="shared" si="190"/>
        <v>-</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0</v>
      </c>
      <c r="E828" s="242"/>
      <c r="F828" s="52" t="str">
        <f t="shared" si="190"/>
        <v>-</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0</v>
      </c>
      <c r="E947" s="242"/>
      <c r="F947" s="52" t="str">
        <f t="shared" si="190"/>
        <v>-</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0</v>
      </c>
      <c r="E954" s="242"/>
      <c r="F954" s="52" t="str">
        <f t="shared" si="190"/>
        <v>-</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77"/>
  <sheetViews>
    <sheetView showGridLines="0" topLeftCell="A241" workbookViewId="0">
      <selection activeCell="E258" sqref="E258"/>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10847548.32</v>
      </c>
      <c r="E6" s="229">
        <f t="shared" si="0"/>
        <v>10998062.289999999</v>
      </c>
      <c r="F6" s="230">
        <f t="shared" ref="F6:F260" si="1">IF(D6&gt;0,IF(E6/D6&gt;=100,"&gt;&gt;100",E6/D6*100),"-")</f>
        <v>101.3875390600703</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7899537.0499999998</v>
      </c>
      <c r="E7" s="104">
        <f t="shared" si="2"/>
        <v>7836374.879999999</v>
      </c>
      <c r="F7" s="93">
        <f t="shared" si="1"/>
        <v>99.200432005062865</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527662.75</v>
      </c>
      <c r="E8" s="104">
        <f>E9+E10-E11</f>
        <v>527662.75</v>
      </c>
      <c r="F8" s="93">
        <f t="shared" si="1"/>
        <v>100</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527662.75</v>
      </c>
      <c r="E9" s="247">
        <v>527662.75</v>
      </c>
      <c r="F9" s="93">
        <f t="shared" si="1"/>
        <v>100</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0</v>
      </c>
      <c r="E10" s="247">
        <v>0</v>
      </c>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0</v>
      </c>
      <c r="E11" s="247">
        <v>0</v>
      </c>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7276042.0799999991</v>
      </c>
      <c r="E12" s="104">
        <f t="shared" si="3"/>
        <v>7207687.5099999988</v>
      </c>
      <c r="F12" s="93">
        <f t="shared" si="1"/>
        <v>99.060552849358999</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6986044.1799999997</v>
      </c>
      <c r="E13" s="104">
        <f t="shared" si="4"/>
        <v>6868975.7399999993</v>
      </c>
      <c r="F13" s="93">
        <f t="shared" si="1"/>
        <v>98.324252796236962</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0</v>
      </c>
      <c r="E14" s="247">
        <v>0</v>
      </c>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9549175.7899999991</v>
      </c>
      <c r="E15" s="247">
        <v>9551595.7899999991</v>
      </c>
      <c r="F15" s="93">
        <f t="shared" si="1"/>
        <v>100.0253425013134</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0</v>
      </c>
      <c r="E16" s="247">
        <v>0</v>
      </c>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0</v>
      </c>
      <c r="E17" s="247">
        <v>0</v>
      </c>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2563131.61</v>
      </c>
      <c r="E18" s="247">
        <v>2682620.0499999998</v>
      </c>
      <c r="F18" s="93">
        <f t="shared" si="1"/>
        <v>104.66181445907104</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244099.54000000004</v>
      </c>
      <c r="E19" s="104">
        <f t="shared" si="5"/>
        <v>307101.06999999983</v>
      </c>
      <c r="F19" s="93">
        <f t="shared" si="1"/>
        <v>125.80977006347484</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2202671.36</v>
      </c>
      <c r="E20" s="247">
        <v>2070594.73</v>
      </c>
      <c r="F20" s="93">
        <f t="shared" si="1"/>
        <v>94.003797734038727</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588819.15</v>
      </c>
      <c r="E21" s="247">
        <v>653208.71</v>
      </c>
      <c r="F21" s="93">
        <f t="shared" si="1"/>
        <v>110.93537124259629</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446299.96</v>
      </c>
      <c r="E22" s="247">
        <v>448657.54</v>
      </c>
      <c r="F22" s="93">
        <f t="shared" si="1"/>
        <v>100.52825010336097</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v>0</v>
      </c>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93915.4</v>
      </c>
      <c r="E24" s="247">
        <v>25579.32</v>
      </c>
      <c r="F24" s="93">
        <f t="shared" si="1"/>
        <v>27.236555453099282</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6225.31</v>
      </c>
      <c r="E25" s="247">
        <v>6225.31</v>
      </c>
      <c r="F25" s="93">
        <f t="shared" si="1"/>
        <v>100</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119341.74</v>
      </c>
      <c r="E26" s="247">
        <v>116763.28</v>
      </c>
      <c r="F26" s="93">
        <f t="shared" si="1"/>
        <v>97.839431535018676</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v>0</v>
      </c>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3213173.38</v>
      </c>
      <c r="E28" s="247">
        <v>3013927.82</v>
      </c>
      <c r="F28" s="93">
        <f t="shared" si="1"/>
        <v>93.799103364910863</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1.0000000000218279E-2</v>
      </c>
      <c r="E29" s="104">
        <f t="shared" si="6"/>
        <v>0</v>
      </c>
      <c r="F29" s="93">
        <f t="shared" si="1"/>
        <v>0</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10989.77</v>
      </c>
      <c r="E30" s="247">
        <v>9707.35</v>
      </c>
      <c r="F30" s="93">
        <f t="shared" si="1"/>
        <v>88.330783992749616</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v>0</v>
      </c>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v>0</v>
      </c>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v>0</v>
      </c>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10989.76</v>
      </c>
      <c r="E34" s="247">
        <v>9707.35</v>
      </c>
      <c r="F34" s="93">
        <f t="shared" si="1"/>
        <v>88.330864368284651</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13007.260000000009</v>
      </c>
      <c r="E35" s="104">
        <f t="shared" si="7"/>
        <v>10166.859999999986</v>
      </c>
      <c r="F35" s="93">
        <f t="shared" si="1"/>
        <v>78.162964375279486</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275978.77</v>
      </c>
      <c r="E36" s="247">
        <v>278483.67</v>
      </c>
      <c r="F36" s="93">
        <f t="shared" si="1"/>
        <v>100.90764227987536</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36616.43</v>
      </c>
      <c r="E37" s="247">
        <v>36616.43</v>
      </c>
      <c r="F37" s="93">
        <f t="shared" si="1"/>
        <v>100</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v>0</v>
      </c>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v>0</v>
      </c>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299587.94</v>
      </c>
      <c r="E40" s="247">
        <v>304933.24</v>
      </c>
      <c r="F40" s="93">
        <f t="shared" si="1"/>
        <v>101.78421734866899</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6.9999999999708962E-2</v>
      </c>
      <c r="E41" s="104">
        <f t="shared" si="8"/>
        <v>6.9999999999708962E-2</v>
      </c>
      <c r="F41" s="93">
        <f t="shared" si="1"/>
        <v>100</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31028.97</v>
      </c>
      <c r="E42" s="247">
        <v>31028.97</v>
      </c>
      <c r="F42" s="93">
        <f t="shared" si="1"/>
        <v>100</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v>0</v>
      </c>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31028.9</v>
      </c>
      <c r="E44" s="247">
        <v>31028.9</v>
      </c>
      <c r="F44" s="93">
        <f t="shared" si="1"/>
        <v>100</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32891.020000000004</v>
      </c>
      <c r="E45" s="104">
        <f t="shared" si="9"/>
        <v>21443.770000000004</v>
      </c>
      <c r="F45" s="93">
        <f t="shared" si="1"/>
        <v>65.196427474733227</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v>0</v>
      </c>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98138</v>
      </c>
      <c r="E47" s="247">
        <v>98138</v>
      </c>
      <c r="F47" s="93">
        <f t="shared" si="1"/>
        <v>100</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0</v>
      </c>
      <c r="E48" s="247">
        <v>0</v>
      </c>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17071.75</v>
      </c>
      <c r="E49" s="247">
        <v>17071.75</v>
      </c>
      <c r="F49" s="93">
        <f t="shared" si="1"/>
        <v>100</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82318.73</v>
      </c>
      <c r="E50" s="247">
        <v>93765.98</v>
      </c>
      <c r="F50" s="93">
        <f t="shared" si="1"/>
        <v>113.9060089969804</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v>0</v>
      </c>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v>0</v>
      </c>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47752.35</v>
      </c>
      <c r="E54" s="247">
        <v>40494.31</v>
      </c>
      <c r="F54" s="93">
        <f t="shared" si="1"/>
        <v>84.800664260502359</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47752.35</v>
      </c>
      <c r="E55" s="247">
        <v>40494.31</v>
      </c>
      <c r="F55" s="93">
        <f t="shared" si="1"/>
        <v>84.800664260502359</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6914.86</v>
      </c>
      <c r="E56" s="104">
        <f t="shared" si="11"/>
        <v>13164.86</v>
      </c>
      <c r="F56" s="93">
        <f t="shared" si="1"/>
        <v>190.38505479503564</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6914.86</v>
      </c>
      <c r="E57" s="247">
        <v>13164.86</v>
      </c>
      <c r="F57" s="93">
        <f t="shared" si="1"/>
        <v>190.38505479503564</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v>0</v>
      </c>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v>0</v>
      </c>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v>0</v>
      </c>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v>0</v>
      </c>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v>0</v>
      </c>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88917.36</v>
      </c>
      <c r="E63" s="104">
        <f t="shared" si="12"/>
        <v>87859.76</v>
      </c>
      <c r="F63" s="93">
        <f t="shared" si="1"/>
        <v>98.810580970915012</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v>0</v>
      </c>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88917.36</v>
      </c>
      <c r="E65" s="247">
        <v>87859.76</v>
      </c>
      <c r="F65" s="93">
        <f t="shared" si="1"/>
        <v>98.810580970915012</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v>0</v>
      </c>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v>0</v>
      </c>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2948011.2700000005</v>
      </c>
      <c r="E68" s="104">
        <f t="shared" si="13"/>
        <v>3161687.4099999997</v>
      </c>
      <c r="F68" s="93">
        <f t="shared" si="1"/>
        <v>107.24814528948525</v>
      </c>
      <c r="G68" s="87"/>
      <c r="H68" s="87"/>
      <c r="I68" s="87"/>
      <c r="J68" s="87"/>
      <c r="K68" s="87"/>
      <c r="L68" s="87"/>
      <c r="M68" s="87"/>
      <c r="N68" s="87"/>
      <c r="O68" s="87"/>
      <c r="P68" s="87"/>
      <c r="Q68" s="87"/>
      <c r="R68" s="87"/>
      <c r="S68" s="87"/>
      <c r="T68" s="87"/>
      <c r="U68" s="87"/>
      <c r="V68" s="87"/>
      <c r="W68" s="87"/>
      <c r="X68" s="87"/>
    </row>
    <row r="69" spans="1:24" ht="12.75" customHeight="1" x14ac:dyDescent="0.2">
      <c r="A69" s="91" t="s">
        <v>35</v>
      </c>
      <c r="B69" s="86" t="s">
        <v>2073</v>
      </c>
      <c r="C69" s="92" t="s">
        <v>35</v>
      </c>
      <c r="D69" s="104">
        <f t="shared" ref="D69:E69" si="14">+D70+D75+D76+D77</f>
        <v>2300605.9900000002</v>
      </c>
      <c r="E69" s="104">
        <f t="shared" si="14"/>
        <v>2437400.6</v>
      </c>
      <c r="F69" s="93">
        <f t="shared" si="1"/>
        <v>105.94602511662589</v>
      </c>
      <c r="G69" s="87"/>
      <c r="H69" s="87"/>
      <c r="I69" s="87"/>
      <c r="J69" s="87"/>
      <c r="K69" s="87"/>
      <c r="L69" s="87"/>
      <c r="M69" s="87"/>
      <c r="N69" s="87"/>
      <c r="O69" s="87"/>
      <c r="P69" s="87"/>
      <c r="Q69" s="87"/>
      <c r="R69" s="87"/>
      <c r="S69" s="87"/>
      <c r="T69" s="87"/>
      <c r="U69" s="87"/>
      <c r="V69" s="87"/>
      <c r="W69" s="87"/>
      <c r="X69" s="87"/>
    </row>
    <row r="70" spans="1:24" ht="12.75" customHeight="1" x14ac:dyDescent="0.2">
      <c r="A70" s="91" t="s">
        <v>2074</v>
      </c>
      <c r="B70" s="86" t="s">
        <v>2075</v>
      </c>
      <c r="C70" s="92" t="s">
        <v>2074</v>
      </c>
      <c r="D70" s="104">
        <f t="shared" ref="D70:E70" si="15">SUM(D71:D74)</f>
        <v>2296918.37</v>
      </c>
      <c r="E70" s="104">
        <f t="shared" si="15"/>
        <v>2436242.33</v>
      </c>
      <c r="F70" s="93">
        <f t="shared" si="1"/>
        <v>106.06569052778309</v>
      </c>
      <c r="G70" s="87"/>
      <c r="H70" s="87"/>
      <c r="I70" s="87"/>
      <c r="J70" s="87"/>
      <c r="K70" s="87"/>
      <c r="L70" s="87"/>
      <c r="M70" s="87"/>
      <c r="N70" s="87"/>
      <c r="O70" s="87"/>
      <c r="P70" s="87"/>
      <c r="Q70" s="87"/>
      <c r="R70" s="87"/>
      <c r="S70" s="87"/>
      <c r="T70" s="87"/>
      <c r="U70" s="87"/>
      <c r="V70" s="87"/>
      <c r="W70" s="87"/>
      <c r="X70" s="87"/>
    </row>
    <row r="71" spans="1:24" ht="12.75" customHeight="1" x14ac:dyDescent="0.2">
      <c r="A71" s="91" t="s">
        <v>2076</v>
      </c>
      <c r="B71" s="86" t="s">
        <v>2077</v>
      </c>
      <c r="C71" s="92" t="s">
        <v>2076</v>
      </c>
      <c r="D71" s="247">
        <v>0</v>
      </c>
      <c r="E71" s="247">
        <v>0</v>
      </c>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2078</v>
      </c>
      <c r="B72" s="86" t="s">
        <v>2079</v>
      </c>
      <c r="C72" s="92" t="s">
        <v>2078</v>
      </c>
      <c r="D72" s="247">
        <v>2296918.37</v>
      </c>
      <c r="E72" s="247">
        <v>2436242.33</v>
      </c>
      <c r="F72" s="93">
        <f t="shared" si="1"/>
        <v>106.06569052778309</v>
      </c>
      <c r="G72" s="87"/>
      <c r="H72" s="87"/>
      <c r="I72" s="87"/>
      <c r="J72" s="87"/>
      <c r="K72" s="87"/>
      <c r="L72" s="87"/>
      <c r="M72" s="87"/>
      <c r="N72" s="87"/>
      <c r="O72" s="87"/>
      <c r="P72" s="87"/>
      <c r="Q72" s="87"/>
      <c r="R72" s="87"/>
      <c r="S72" s="87"/>
      <c r="T72" s="87"/>
      <c r="U72" s="87"/>
      <c r="V72" s="87"/>
      <c r="W72" s="87"/>
      <c r="X72" s="87"/>
    </row>
    <row r="73" spans="1:24" ht="12.75" customHeight="1" x14ac:dyDescent="0.2">
      <c r="A73" s="91" t="s">
        <v>2080</v>
      </c>
      <c r="B73" s="86" t="s">
        <v>2081</v>
      </c>
      <c r="C73" s="92" t="s">
        <v>2080</v>
      </c>
      <c r="D73" s="247">
        <v>0</v>
      </c>
      <c r="E73" s="247">
        <v>0</v>
      </c>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2082</v>
      </c>
      <c r="B74" s="86" t="s">
        <v>2083</v>
      </c>
      <c r="C74" s="92" t="s">
        <v>2082</v>
      </c>
      <c r="D74" s="247">
        <v>0</v>
      </c>
      <c r="E74" s="247">
        <v>0</v>
      </c>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2084</v>
      </c>
      <c r="B75" s="86" t="s">
        <v>2085</v>
      </c>
      <c r="C75" s="92" t="s">
        <v>2084</v>
      </c>
      <c r="D75" s="247">
        <v>2595.62</v>
      </c>
      <c r="E75" s="247">
        <v>0</v>
      </c>
      <c r="F75" s="93">
        <f t="shared" si="1"/>
        <v>0</v>
      </c>
      <c r="G75" s="87"/>
      <c r="H75" s="87"/>
      <c r="I75" s="87"/>
      <c r="J75" s="87"/>
      <c r="K75" s="87"/>
      <c r="L75" s="87"/>
      <c r="M75" s="87"/>
      <c r="N75" s="87"/>
      <c r="O75" s="87"/>
      <c r="P75" s="87"/>
      <c r="Q75" s="87"/>
      <c r="R75" s="87"/>
      <c r="S75" s="87"/>
      <c r="T75" s="87"/>
      <c r="U75" s="87"/>
      <c r="V75" s="87"/>
      <c r="W75" s="87"/>
      <c r="X75" s="87"/>
    </row>
    <row r="76" spans="1:24" ht="12.75" customHeight="1" x14ac:dyDescent="0.2">
      <c r="A76" s="91" t="s">
        <v>2086</v>
      </c>
      <c r="B76" s="86" t="s">
        <v>2087</v>
      </c>
      <c r="C76" s="92" t="s">
        <v>2086</v>
      </c>
      <c r="D76" s="247">
        <v>1092</v>
      </c>
      <c r="E76" s="247">
        <v>1158.27</v>
      </c>
      <c r="F76" s="93">
        <f t="shared" si="1"/>
        <v>106.06868131868133</v>
      </c>
      <c r="G76" s="87"/>
      <c r="H76" s="87"/>
      <c r="I76" s="87"/>
      <c r="J76" s="87"/>
      <c r="K76" s="87"/>
      <c r="L76" s="87"/>
      <c r="M76" s="87"/>
      <c r="N76" s="87"/>
      <c r="O76" s="87"/>
      <c r="P76" s="87"/>
      <c r="Q76" s="87"/>
      <c r="R76" s="87"/>
      <c r="S76" s="87"/>
      <c r="T76" s="87"/>
      <c r="U76" s="87"/>
      <c r="V76" s="87"/>
      <c r="W76" s="87"/>
      <c r="X76" s="87"/>
    </row>
    <row r="77" spans="1:24" ht="12.75" customHeight="1" x14ac:dyDescent="0.2">
      <c r="A77" s="91" t="s">
        <v>2088</v>
      </c>
      <c r="B77" s="86" t="s">
        <v>2089</v>
      </c>
      <c r="C77" s="92" t="s">
        <v>2088</v>
      </c>
      <c r="D77" s="247">
        <v>0</v>
      </c>
      <c r="E77" s="247">
        <v>0</v>
      </c>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2090</v>
      </c>
      <c r="B78" s="86" t="s">
        <v>2091</v>
      </c>
      <c r="C78" s="92" t="s">
        <v>2090</v>
      </c>
      <c r="D78" s="104">
        <f>D79+SUM(D82:D84)-D85+D86</f>
        <v>222249.86000000002</v>
      </c>
      <c r="E78" s="104">
        <f>E79+SUM(E82:E84)-E85+E86</f>
        <v>228351.03000000003</v>
      </c>
      <c r="F78" s="93">
        <f t="shared" si="1"/>
        <v>102.74518508133144</v>
      </c>
      <c r="G78" s="87"/>
      <c r="H78" s="87"/>
      <c r="I78" s="87"/>
      <c r="J78" s="87"/>
      <c r="K78" s="87"/>
      <c r="L78" s="87"/>
      <c r="M78" s="87"/>
      <c r="N78" s="87"/>
      <c r="O78" s="87"/>
      <c r="P78" s="87"/>
      <c r="Q78" s="87"/>
      <c r="R78" s="87"/>
      <c r="S78" s="87"/>
      <c r="T78" s="87"/>
      <c r="U78" s="87"/>
      <c r="V78" s="87"/>
      <c r="W78" s="87"/>
      <c r="X78" s="87"/>
    </row>
    <row r="79" spans="1:24" ht="12.75" customHeight="1" x14ac:dyDescent="0.2">
      <c r="A79" s="91" t="s">
        <v>2092</v>
      </c>
      <c r="B79" s="86" t="s">
        <v>2093</v>
      </c>
      <c r="C79" s="92" t="s">
        <v>2092</v>
      </c>
      <c r="D79" s="104">
        <f t="shared" ref="D79:E79" si="16">SUM(D80:D81)</f>
        <v>206575.69</v>
      </c>
      <c r="E79" s="104">
        <f t="shared" si="16"/>
        <v>206575.69</v>
      </c>
      <c r="F79" s="93">
        <f t="shared" si="1"/>
        <v>100</v>
      </c>
      <c r="G79" s="87"/>
      <c r="H79" s="87"/>
      <c r="I79" s="87"/>
      <c r="J79" s="87"/>
      <c r="K79" s="87"/>
      <c r="L79" s="87"/>
      <c r="M79" s="87"/>
      <c r="N79" s="87"/>
      <c r="O79" s="87"/>
      <c r="P79" s="87"/>
      <c r="Q79" s="87"/>
      <c r="R79" s="87"/>
      <c r="S79" s="87"/>
      <c r="T79" s="87"/>
      <c r="U79" s="87"/>
      <c r="V79" s="87"/>
      <c r="W79" s="87"/>
      <c r="X79" s="87"/>
    </row>
    <row r="80" spans="1:24" ht="12.75" customHeight="1" x14ac:dyDescent="0.2">
      <c r="A80" s="91" t="s">
        <v>2094</v>
      </c>
      <c r="B80" s="86" t="s">
        <v>2095</v>
      </c>
      <c r="C80" s="92" t="s">
        <v>2094</v>
      </c>
      <c r="D80" s="247">
        <v>206575.69</v>
      </c>
      <c r="E80" s="247">
        <v>206575.69</v>
      </c>
      <c r="F80" s="93">
        <f t="shared" si="1"/>
        <v>100</v>
      </c>
      <c r="G80" s="87"/>
      <c r="H80" s="87"/>
      <c r="I80" s="87"/>
      <c r="J80" s="87"/>
      <c r="K80" s="87"/>
      <c r="L80" s="87"/>
      <c r="M80" s="87"/>
      <c r="N80" s="87"/>
      <c r="O80" s="87"/>
      <c r="P80" s="87"/>
      <c r="Q80" s="87"/>
      <c r="R80" s="87"/>
      <c r="S80" s="87"/>
      <c r="T80" s="87"/>
      <c r="U80" s="87"/>
      <c r="V80" s="87"/>
      <c r="W80" s="87"/>
      <c r="X80" s="87"/>
    </row>
    <row r="81" spans="1:24" ht="12.75" customHeight="1" x14ac:dyDescent="0.2">
      <c r="A81" s="91" t="s">
        <v>2096</v>
      </c>
      <c r="B81" s="86" t="s">
        <v>2097</v>
      </c>
      <c r="C81" s="92" t="s">
        <v>2096</v>
      </c>
      <c r="D81" s="247">
        <v>0</v>
      </c>
      <c r="E81" s="247">
        <v>0</v>
      </c>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2098</v>
      </c>
      <c r="B82" s="86" t="s">
        <v>2099</v>
      </c>
      <c r="C82" s="92" t="s">
        <v>2098</v>
      </c>
      <c r="D82" s="247">
        <v>0</v>
      </c>
      <c r="E82" s="247">
        <v>0</v>
      </c>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2100</v>
      </c>
      <c r="B83" s="86" t="s">
        <v>2101</v>
      </c>
      <c r="C83" s="92" t="s">
        <v>2100</v>
      </c>
      <c r="D83" s="247">
        <v>2550</v>
      </c>
      <c r="E83" s="247">
        <v>16500</v>
      </c>
      <c r="F83" s="93">
        <f t="shared" si="1"/>
        <v>647.05882352941182</v>
      </c>
      <c r="G83" s="87"/>
      <c r="H83" s="87"/>
      <c r="I83" s="87"/>
      <c r="J83" s="87"/>
      <c r="K83" s="87"/>
      <c r="L83" s="87"/>
      <c r="M83" s="87"/>
      <c r="N83" s="87"/>
      <c r="O83" s="87"/>
      <c r="P83" s="87"/>
      <c r="Q83" s="87"/>
      <c r="R83" s="87"/>
      <c r="S83" s="87"/>
      <c r="T83" s="87"/>
      <c r="U83" s="87"/>
      <c r="V83" s="87"/>
      <c r="W83" s="87"/>
      <c r="X83" s="87"/>
    </row>
    <row r="84" spans="1:24" ht="12.75" customHeight="1" x14ac:dyDescent="0.2">
      <c r="A84" s="91" t="s">
        <v>2102</v>
      </c>
      <c r="B84" s="86" t="s">
        <v>2103</v>
      </c>
      <c r="C84" s="92" t="s">
        <v>2102</v>
      </c>
      <c r="D84" s="247">
        <v>1.98</v>
      </c>
      <c r="E84" s="247">
        <v>757.69</v>
      </c>
      <c r="F84" s="93" t="str">
        <f t="shared" si="1"/>
        <v>&gt;&gt;100</v>
      </c>
      <c r="G84" s="87"/>
      <c r="H84" s="87"/>
      <c r="I84" s="87"/>
      <c r="J84" s="87"/>
      <c r="K84" s="87"/>
      <c r="L84" s="87"/>
      <c r="M84" s="87"/>
      <c r="N84" s="87"/>
      <c r="O84" s="87"/>
      <c r="P84" s="87"/>
      <c r="Q84" s="87"/>
      <c r="R84" s="87"/>
      <c r="S84" s="87"/>
      <c r="T84" s="87"/>
      <c r="U84" s="87"/>
      <c r="V84" s="87"/>
      <c r="W84" s="87"/>
      <c r="X84" s="87"/>
    </row>
    <row r="85" spans="1:24" ht="24" x14ac:dyDescent="0.2">
      <c r="A85" s="91" t="s">
        <v>2104</v>
      </c>
      <c r="B85" s="86" t="s">
        <v>2105</v>
      </c>
      <c r="C85" s="92" t="s">
        <v>2104</v>
      </c>
      <c r="D85" s="247">
        <v>15457.93</v>
      </c>
      <c r="E85" s="247">
        <v>3975.99</v>
      </c>
      <c r="F85" s="93">
        <f t="shared" si="1"/>
        <v>25.721361139557491</v>
      </c>
      <c r="G85" s="87"/>
      <c r="H85" s="87"/>
      <c r="I85" s="87"/>
      <c r="J85" s="87"/>
      <c r="K85" s="87"/>
      <c r="L85" s="87"/>
      <c r="M85" s="87"/>
      <c r="N85" s="87"/>
      <c r="O85" s="87"/>
      <c r="P85" s="87"/>
      <c r="Q85" s="87"/>
      <c r="R85" s="87"/>
      <c r="S85" s="87"/>
      <c r="T85" s="87"/>
      <c r="U85" s="87"/>
      <c r="V85" s="87"/>
      <c r="W85" s="87"/>
      <c r="X85" s="87"/>
    </row>
    <row r="86" spans="1:24" ht="12.75" customHeight="1" x14ac:dyDescent="0.2">
      <c r="A86" s="91" t="s">
        <v>2106</v>
      </c>
      <c r="B86" s="86" t="s">
        <v>2107</v>
      </c>
      <c r="C86" s="92" t="s">
        <v>2106</v>
      </c>
      <c r="D86" s="247">
        <v>28580.12</v>
      </c>
      <c r="E86" s="247">
        <v>8493.64</v>
      </c>
      <c r="F86" s="93">
        <f t="shared" si="1"/>
        <v>29.718699571590324</v>
      </c>
      <c r="G86" s="87"/>
      <c r="H86" s="87"/>
      <c r="I86" s="87"/>
      <c r="J86" s="87"/>
      <c r="K86" s="87"/>
      <c r="L86" s="87"/>
      <c r="M86" s="87"/>
      <c r="N86" s="87"/>
      <c r="O86" s="87"/>
      <c r="P86" s="87"/>
      <c r="Q86" s="87"/>
      <c r="R86" s="87"/>
      <c r="S86" s="87"/>
      <c r="T86" s="87"/>
      <c r="U86" s="87"/>
      <c r="V86" s="87"/>
      <c r="W86" s="87"/>
      <c r="X86" s="87"/>
    </row>
    <row r="87" spans="1:24" ht="12.75" customHeight="1" x14ac:dyDescent="0.2">
      <c r="A87" s="91" t="s">
        <v>2108</v>
      </c>
      <c r="B87" s="86" t="s">
        <v>2109</v>
      </c>
      <c r="C87" s="92" t="s">
        <v>2108</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2110</v>
      </c>
      <c r="C88" s="92" t="s">
        <v>2111</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2112</v>
      </c>
      <c r="B89" s="86" t="s">
        <v>2113</v>
      </c>
      <c r="C89" s="92" t="s">
        <v>2112</v>
      </c>
      <c r="D89" s="247">
        <v>0</v>
      </c>
      <c r="E89" s="247">
        <v>0</v>
      </c>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2114</v>
      </c>
      <c r="B90" s="86" t="s">
        <v>2115</v>
      </c>
      <c r="C90" s="92" t="s">
        <v>2114</v>
      </c>
      <c r="D90" s="247">
        <v>0</v>
      </c>
      <c r="E90" s="247">
        <v>0</v>
      </c>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2116</v>
      </c>
      <c r="B91" s="86" t="s">
        <v>2117</v>
      </c>
      <c r="C91" s="92" t="s">
        <v>2116</v>
      </c>
      <c r="D91" s="247">
        <v>0</v>
      </c>
      <c r="E91" s="247">
        <v>0</v>
      </c>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2118</v>
      </c>
      <c r="B92" s="86" t="s">
        <v>2119</v>
      </c>
      <c r="C92" s="92" t="s">
        <v>2118</v>
      </c>
      <c r="D92" s="247">
        <v>0</v>
      </c>
      <c r="E92" s="247">
        <v>0</v>
      </c>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2120</v>
      </c>
      <c r="B93" s="86" t="s">
        <v>2121</v>
      </c>
      <c r="C93" s="92" t="s">
        <v>2120</v>
      </c>
      <c r="D93" s="247">
        <v>0</v>
      </c>
      <c r="E93" s="247">
        <v>0</v>
      </c>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2122</v>
      </c>
      <c r="B94" s="86" t="s">
        <v>2123</v>
      </c>
      <c r="C94" s="92" t="s">
        <v>2122</v>
      </c>
      <c r="D94" s="247">
        <v>0</v>
      </c>
      <c r="E94" s="247">
        <v>0</v>
      </c>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2124</v>
      </c>
      <c r="B95" s="86" t="s">
        <v>2125</v>
      </c>
      <c r="C95" s="92" t="s">
        <v>2124</v>
      </c>
      <c r="D95" s="247">
        <v>0</v>
      </c>
      <c r="E95" s="247">
        <v>0</v>
      </c>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2126</v>
      </c>
      <c r="B96" s="86" t="s">
        <v>2127</v>
      </c>
      <c r="C96" s="92" t="s">
        <v>2126</v>
      </c>
      <c r="D96" s="247">
        <v>0</v>
      </c>
      <c r="E96" s="247">
        <v>0</v>
      </c>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2128</v>
      </c>
      <c r="B97" s="86" t="s">
        <v>2129</v>
      </c>
      <c r="C97" s="92" t="s">
        <v>2128</v>
      </c>
      <c r="D97" s="247">
        <v>0</v>
      </c>
      <c r="E97" s="247">
        <v>0</v>
      </c>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2130</v>
      </c>
      <c r="B98" s="86" t="s">
        <v>2131</v>
      </c>
      <c r="C98" s="92" t="s">
        <v>2130</v>
      </c>
      <c r="D98" s="247">
        <v>0</v>
      </c>
      <c r="E98" s="247">
        <v>0</v>
      </c>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2132</v>
      </c>
      <c r="B99" s="86" t="s">
        <v>2133</v>
      </c>
      <c r="C99" s="92" t="s">
        <v>2132</v>
      </c>
      <c r="D99" s="247">
        <v>0</v>
      </c>
      <c r="E99" s="247">
        <v>0</v>
      </c>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2134</v>
      </c>
      <c r="B100" s="86" t="s">
        <v>2135</v>
      </c>
      <c r="C100" s="92" t="s">
        <v>2134</v>
      </c>
      <c r="D100" s="247">
        <v>0</v>
      </c>
      <c r="E100" s="247">
        <v>0</v>
      </c>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2136</v>
      </c>
      <c r="B101" s="86" t="s">
        <v>2137</v>
      </c>
      <c r="C101" s="92" t="s">
        <v>2136</v>
      </c>
      <c r="D101" s="247">
        <v>0</v>
      </c>
      <c r="E101" s="247">
        <v>0</v>
      </c>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2138</v>
      </c>
      <c r="B102" s="86" t="s">
        <v>2139</v>
      </c>
      <c r="C102" s="92" t="s">
        <v>2138</v>
      </c>
      <c r="D102" s="247">
        <v>0</v>
      </c>
      <c r="E102" s="247">
        <v>0</v>
      </c>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2140</v>
      </c>
      <c r="B103" s="86" t="s">
        <v>2141</v>
      </c>
      <c r="C103" s="92" t="s">
        <v>2140</v>
      </c>
      <c r="D103" s="247">
        <v>0</v>
      </c>
      <c r="E103" s="247">
        <v>0</v>
      </c>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2142</v>
      </c>
      <c r="B104" s="86" t="s">
        <v>2143</v>
      </c>
      <c r="C104" s="92" t="s">
        <v>2142</v>
      </c>
      <c r="D104" s="247">
        <v>0</v>
      </c>
      <c r="E104" s="247">
        <v>0</v>
      </c>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2144</v>
      </c>
      <c r="B105" s="86" t="s">
        <v>2145</v>
      </c>
      <c r="C105" s="92" t="s">
        <v>2144</v>
      </c>
      <c r="D105" s="247">
        <v>0</v>
      </c>
      <c r="E105" s="247">
        <v>0</v>
      </c>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2146</v>
      </c>
      <c r="C106" s="92" t="s">
        <v>2147</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2148</v>
      </c>
      <c r="B107" s="86" t="s">
        <v>2149</v>
      </c>
      <c r="C107" s="92" t="s">
        <v>2148</v>
      </c>
      <c r="D107" s="247">
        <v>0</v>
      </c>
      <c r="E107" s="247">
        <v>0</v>
      </c>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2150</v>
      </c>
      <c r="B108" s="86" t="s">
        <v>2151</v>
      </c>
      <c r="C108" s="92" t="s">
        <v>2150</v>
      </c>
      <c r="D108" s="247">
        <v>0</v>
      </c>
      <c r="E108" s="247">
        <v>0</v>
      </c>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2152</v>
      </c>
      <c r="B109" s="86" t="s">
        <v>2153</v>
      </c>
      <c r="C109" s="92" t="s">
        <v>2152</v>
      </c>
      <c r="D109" s="247">
        <v>0</v>
      </c>
      <c r="E109" s="247">
        <v>0</v>
      </c>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2154</v>
      </c>
      <c r="B110" s="86" t="s">
        <v>2155</v>
      </c>
      <c r="C110" s="92" t="s">
        <v>2154</v>
      </c>
      <c r="D110" s="247">
        <v>0</v>
      </c>
      <c r="E110" s="247">
        <v>0</v>
      </c>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2156</v>
      </c>
      <c r="B111" s="86" t="s">
        <v>2157</v>
      </c>
      <c r="C111" s="92" t="s">
        <v>2156</v>
      </c>
      <c r="D111" s="247">
        <v>0</v>
      </c>
      <c r="E111" s="247">
        <v>0</v>
      </c>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2158</v>
      </c>
      <c r="B112" s="86" t="s">
        <v>2159</v>
      </c>
      <c r="C112" s="92" t="s">
        <v>2158</v>
      </c>
      <c r="D112" s="247">
        <v>0</v>
      </c>
      <c r="E112" s="247">
        <v>0</v>
      </c>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2160</v>
      </c>
      <c r="B113" s="86" t="s">
        <v>2161</v>
      </c>
      <c r="C113" s="92" t="s">
        <v>2160</v>
      </c>
      <c r="D113" s="247">
        <v>0</v>
      </c>
      <c r="E113" s="247">
        <v>0</v>
      </c>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2162</v>
      </c>
      <c r="B114" s="86" t="s">
        <v>2163</v>
      </c>
      <c r="C114" s="92" t="s">
        <v>2162</v>
      </c>
      <c r="D114" s="247">
        <v>0</v>
      </c>
      <c r="E114" s="247">
        <v>0</v>
      </c>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2164</v>
      </c>
      <c r="B115" s="86" t="s">
        <v>2165</v>
      </c>
      <c r="C115" s="92" t="s">
        <v>2164</v>
      </c>
      <c r="D115" s="247">
        <v>0</v>
      </c>
      <c r="E115" s="247">
        <v>0</v>
      </c>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2166</v>
      </c>
      <c r="B116" s="86" t="s">
        <v>2167</v>
      </c>
      <c r="C116" s="92" t="s">
        <v>2166</v>
      </c>
      <c r="D116" s="247">
        <v>0</v>
      </c>
      <c r="E116" s="247">
        <v>0</v>
      </c>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2168</v>
      </c>
      <c r="B117" s="86" t="s">
        <v>2169</v>
      </c>
      <c r="C117" s="92" t="s">
        <v>2168</v>
      </c>
      <c r="D117" s="247">
        <v>0</v>
      </c>
      <c r="E117" s="247">
        <v>0</v>
      </c>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2170</v>
      </c>
      <c r="B118" s="86" t="s">
        <v>2171</v>
      </c>
      <c r="C118" s="92" t="s">
        <v>2170</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2172</v>
      </c>
      <c r="C119" s="92" t="s">
        <v>2173</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2174</v>
      </c>
      <c r="B120" s="86" t="s">
        <v>2175</v>
      </c>
      <c r="C120" s="92" t="s">
        <v>2174</v>
      </c>
      <c r="D120" s="247">
        <v>0</v>
      </c>
      <c r="E120" s="247">
        <v>0</v>
      </c>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2176</v>
      </c>
      <c r="B121" s="86" t="s">
        <v>2177</v>
      </c>
      <c r="C121" s="92" t="s">
        <v>2176</v>
      </c>
      <c r="D121" s="247">
        <v>0</v>
      </c>
      <c r="E121" s="247">
        <v>0</v>
      </c>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2178</v>
      </c>
      <c r="B122" s="86" t="s">
        <v>2179</v>
      </c>
      <c r="C122" s="92" t="s">
        <v>2178</v>
      </c>
      <c r="D122" s="247">
        <v>0</v>
      </c>
      <c r="E122" s="247">
        <v>0</v>
      </c>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2180</v>
      </c>
      <c r="B123" s="86" t="s">
        <v>2181</v>
      </c>
      <c r="C123" s="92" t="s">
        <v>2180</v>
      </c>
      <c r="D123" s="247">
        <v>0</v>
      </c>
      <c r="E123" s="247">
        <v>0</v>
      </c>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2182</v>
      </c>
      <c r="B124" s="86" t="s">
        <v>2183</v>
      </c>
      <c r="C124" s="92" t="s">
        <v>2182</v>
      </c>
      <c r="D124" s="247">
        <v>0</v>
      </c>
      <c r="E124" s="247">
        <v>0</v>
      </c>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2184</v>
      </c>
      <c r="B125" s="86" t="s">
        <v>2185</v>
      </c>
      <c r="C125" s="92" t="s">
        <v>2184</v>
      </c>
      <c r="D125" s="247">
        <v>0</v>
      </c>
      <c r="E125" s="247">
        <v>0</v>
      </c>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2186</v>
      </c>
      <c r="C126" s="92" t="s">
        <v>2187</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2188</v>
      </c>
      <c r="B127" s="86" t="s">
        <v>2175</v>
      </c>
      <c r="C127" s="92" t="s">
        <v>2188</v>
      </c>
      <c r="D127" s="247">
        <v>0</v>
      </c>
      <c r="E127" s="247">
        <v>0</v>
      </c>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2189</v>
      </c>
      <c r="B128" s="86" t="s">
        <v>2177</v>
      </c>
      <c r="C128" s="92" t="s">
        <v>2189</v>
      </c>
      <c r="D128" s="247">
        <v>0</v>
      </c>
      <c r="E128" s="247">
        <v>0</v>
      </c>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2190</v>
      </c>
      <c r="B129" s="86" t="s">
        <v>2179</v>
      </c>
      <c r="C129" s="92" t="s">
        <v>2190</v>
      </c>
      <c r="D129" s="247">
        <v>0</v>
      </c>
      <c r="E129" s="247">
        <v>0</v>
      </c>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2191</v>
      </c>
      <c r="B130" s="86" t="s">
        <v>2181</v>
      </c>
      <c r="C130" s="92" t="s">
        <v>2191</v>
      </c>
      <c r="D130" s="247">
        <v>0</v>
      </c>
      <c r="E130" s="247">
        <v>0</v>
      </c>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2192</v>
      </c>
      <c r="B131" s="86" t="s">
        <v>2183</v>
      </c>
      <c r="C131" s="92" t="s">
        <v>2192</v>
      </c>
      <c r="D131" s="247">
        <v>0</v>
      </c>
      <c r="E131" s="247">
        <v>0</v>
      </c>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2193</v>
      </c>
      <c r="B132" s="86" t="s">
        <v>2185</v>
      </c>
      <c r="C132" s="92" t="s">
        <v>2193</v>
      </c>
      <c r="D132" s="247">
        <v>0</v>
      </c>
      <c r="E132" s="247">
        <v>0</v>
      </c>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2194</v>
      </c>
      <c r="B133" s="86" t="s">
        <v>2195</v>
      </c>
      <c r="C133" s="92" t="s">
        <v>2194</v>
      </c>
      <c r="D133" s="247">
        <v>0</v>
      </c>
      <c r="E133" s="247">
        <v>0</v>
      </c>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2196</v>
      </c>
      <c r="B134" s="86" t="s">
        <v>2197</v>
      </c>
      <c r="C134" s="92" t="s">
        <v>2196</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2198</v>
      </c>
      <c r="C135" s="92" t="s">
        <v>2199</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2200</v>
      </c>
      <c r="B136" s="86" t="s">
        <v>955</v>
      </c>
      <c r="C136" s="92" t="s">
        <v>2200</v>
      </c>
      <c r="D136" s="247">
        <v>0</v>
      </c>
      <c r="E136" s="247">
        <v>0</v>
      </c>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2201</v>
      </c>
      <c r="B137" s="86" t="s">
        <v>957</v>
      </c>
      <c r="C137" s="92" t="s">
        <v>2201</v>
      </c>
      <c r="D137" s="247">
        <v>0</v>
      </c>
      <c r="E137" s="247">
        <v>0</v>
      </c>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2202</v>
      </c>
      <c r="B138" s="86" t="s">
        <v>959</v>
      </c>
      <c r="C138" s="92" t="s">
        <v>2202</v>
      </c>
      <c r="D138" s="247">
        <v>0</v>
      </c>
      <c r="E138" s="247">
        <v>0</v>
      </c>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2203</v>
      </c>
      <c r="B139" s="86" t="s">
        <v>1171</v>
      </c>
      <c r="C139" s="92" t="s">
        <v>2203</v>
      </c>
      <c r="D139" s="247">
        <v>0</v>
      </c>
      <c r="E139" s="247">
        <v>0</v>
      </c>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2204</v>
      </c>
      <c r="B140" s="231" t="s">
        <v>1175</v>
      </c>
      <c r="C140" s="92" t="s">
        <v>2204</v>
      </c>
      <c r="D140" s="247">
        <v>0</v>
      </c>
      <c r="E140" s="247">
        <v>0</v>
      </c>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2205</v>
      </c>
      <c r="B141" s="86" t="s">
        <v>1181</v>
      </c>
      <c r="C141" s="92" t="s">
        <v>2205</v>
      </c>
      <c r="D141" s="247">
        <v>0</v>
      </c>
      <c r="E141" s="247">
        <v>0</v>
      </c>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2206</v>
      </c>
      <c r="C142" s="92" t="s">
        <v>2207</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2208</v>
      </c>
      <c r="B143" s="86" t="s">
        <v>1177</v>
      </c>
      <c r="C143" s="92" t="s">
        <v>2208</v>
      </c>
      <c r="D143" s="247">
        <v>0</v>
      </c>
      <c r="E143" s="247">
        <v>0</v>
      </c>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2209</v>
      </c>
      <c r="B144" s="86" t="s">
        <v>973</v>
      </c>
      <c r="C144" s="92" t="s">
        <v>2209</v>
      </c>
      <c r="D144" s="247">
        <v>0</v>
      </c>
      <c r="E144" s="247">
        <v>0</v>
      </c>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2210</v>
      </c>
      <c r="B145" s="86" t="s">
        <v>2211</v>
      </c>
      <c r="C145" s="92" t="s">
        <v>2210</v>
      </c>
      <c r="D145" s="247">
        <v>0</v>
      </c>
      <c r="E145" s="247">
        <v>0</v>
      </c>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2212</v>
      </c>
      <c r="B146" s="86" t="s">
        <v>2213</v>
      </c>
      <c r="C146" s="92" t="s">
        <v>2212</v>
      </c>
      <c r="D146" s="104">
        <f t="shared" ref="D146:E146" si="26">SUM(D147:D149)+SUM(D158:D162)-D163</f>
        <v>24903.260000000009</v>
      </c>
      <c r="E146" s="104">
        <f t="shared" si="26"/>
        <v>15672.360000000015</v>
      </c>
      <c r="F146" s="93">
        <f t="shared" si="1"/>
        <v>62.932965402923188</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2214</v>
      </c>
      <c r="B147" s="86" t="s">
        <v>2215</v>
      </c>
      <c r="C147" s="92" t="s">
        <v>2214</v>
      </c>
      <c r="D147" s="247">
        <v>0</v>
      </c>
      <c r="E147" s="247">
        <v>0</v>
      </c>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2216</v>
      </c>
      <c r="B148" s="86" t="s">
        <v>2217</v>
      </c>
      <c r="C148" s="92" t="s">
        <v>2216</v>
      </c>
      <c r="D148" s="247">
        <v>0</v>
      </c>
      <c r="E148" s="247">
        <v>0</v>
      </c>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2218</v>
      </c>
      <c r="B149" s="86" t="s">
        <v>2219</v>
      </c>
      <c r="C149" s="92" t="s">
        <v>2218</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2220</v>
      </c>
      <c r="B150" s="86" t="s">
        <v>2221</v>
      </c>
      <c r="C150" s="92" t="s">
        <v>2220</v>
      </c>
      <c r="D150" s="247">
        <v>0</v>
      </c>
      <c r="E150" s="247">
        <v>0</v>
      </c>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2222</v>
      </c>
      <c r="B151" s="86" t="s">
        <v>2223</v>
      </c>
      <c r="C151" s="92" t="s">
        <v>2222</v>
      </c>
      <c r="D151" s="247">
        <v>0</v>
      </c>
      <c r="E151" s="247">
        <v>0</v>
      </c>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2224</v>
      </c>
      <c r="B152" s="86" t="s">
        <v>2225</v>
      </c>
      <c r="C152" s="92" t="s">
        <v>2224</v>
      </c>
      <c r="D152" s="247">
        <v>0</v>
      </c>
      <c r="E152" s="247">
        <v>0</v>
      </c>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2226</v>
      </c>
      <c r="B153" s="86" t="s">
        <v>2227</v>
      </c>
      <c r="C153" s="92" t="s">
        <v>2226</v>
      </c>
      <c r="D153" s="247">
        <v>0</v>
      </c>
      <c r="E153" s="247">
        <v>0</v>
      </c>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2228</v>
      </c>
      <c r="B154" s="86" t="s">
        <v>2229</v>
      </c>
      <c r="C154" s="92" t="s">
        <v>2228</v>
      </c>
      <c r="D154" s="247">
        <v>0</v>
      </c>
      <c r="E154" s="247">
        <v>0</v>
      </c>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2230</v>
      </c>
      <c r="B155" s="86" t="s">
        <v>2231</v>
      </c>
      <c r="C155" s="92" t="s">
        <v>2230</v>
      </c>
      <c r="D155" s="247">
        <v>0</v>
      </c>
      <c r="E155" s="247">
        <v>0</v>
      </c>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2232</v>
      </c>
      <c r="B156" s="86" t="s">
        <v>2233</v>
      </c>
      <c r="C156" s="92" t="s">
        <v>2232</v>
      </c>
      <c r="D156" s="247">
        <v>0</v>
      </c>
      <c r="E156" s="247">
        <v>0</v>
      </c>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2234</v>
      </c>
      <c r="B157" s="86" t="s">
        <v>2235</v>
      </c>
      <c r="C157" s="92" t="s">
        <v>2234</v>
      </c>
      <c r="D157" s="247">
        <v>0</v>
      </c>
      <c r="E157" s="247">
        <v>0</v>
      </c>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2236</v>
      </c>
      <c r="B158" s="86" t="s">
        <v>2237</v>
      </c>
      <c r="C158" s="92" t="s">
        <v>2236</v>
      </c>
      <c r="D158" s="247">
        <v>172414.54</v>
      </c>
      <c r="E158" s="247">
        <v>172414.54</v>
      </c>
      <c r="F158" s="93">
        <f t="shared" si="1"/>
        <v>100</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2238</v>
      </c>
      <c r="B159" s="231" t="s">
        <v>2239</v>
      </c>
      <c r="C159" s="92" t="s">
        <v>2238</v>
      </c>
      <c r="D159" s="247">
        <v>4940</v>
      </c>
      <c r="E159" s="247">
        <v>3052.62</v>
      </c>
      <c r="F159" s="93">
        <f t="shared" si="1"/>
        <v>61.793927125506066</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2240</v>
      </c>
      <c r="B160" s="86" t="s">
        <v>2241</v>
      </c>
      <c r="C160" s="92" t="s">
        <v>2240</v>
      </c>
      <c r="D160" s="247">
        <v>23307.99</v>
      </c>
      <c r="E160" s="247">
        <v>15964.47</v>
      </c>
      <c r="F160" s="93">
        <f t="shared" si="1"/>
        <v>68.493550923953535</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2242</v>
      </c>
      <c r="B161" s="86" t="s">
        <v>2243</v>
      </c>
      <c r="C161" s="92" t="s">
        <v>2242</v>
      </c>
      <c r="D161" s="247">
        <v>0</v>
      </c>
      <c r="E161" s="247">
        <v>0</v>
      </c>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2244</v>
      </c>
      <c r="B162" s="86" t="s">
        <v>2245</v>
      </c>
      <c r="C162" s="92" t="s">
        <v>2244</v>
      </c>
      <c r="D162" s="247">
        <v>0</v>
      </c>
      <c r="E162" s="247">
        <v>0</v>
      </c>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2246</v>
      </c>
      <c r="B163" s="86" t="s">
        <v>2247</v>
      </c>
      <c r="C163" s="92" t="s">
        <v>2246</v>
      </c>
      <c r="D163" s="247">
        <v>175759.27</v>
      </c>
      <c r="E163" s="247">
        <v>175759.27</v>
      </c>
      <c r="F163" s="93">
        <f t="shared" si="1"/>
        <v>100</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2248</v>
      </c>
      <c r="B164" s="86" t="s">
        <v>2249</v>
      </c>
      <c r="C164" s="92" t="s">
        <v>2248</v>
      </c>
      <c r="D164" s="104">
        <f t="shared" ref="D164:E164" si="28">SUM(D165:D168)-D169</f>
        <v>789.12</v>
      </c>
      <c r="E164" s="104">
        <f t="shared" si="28"/>
        <v>304.85000000000002</v>
      </c>
      <c r="F164" s="93">
        <f t="shared" si="1"/>
        <v>38.631640308191407</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2250</v>
      </c>
      <c r="B165" s="86" t="s">
        <v>2251</v>
      </c>
      <c r="C165" s="92" t="s">
        <v>2250</v>
      </c>
      <c r="D165" s="247">
        <v>0</v>
      </c>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2252</v>
      </c>
      <c r="B166" s="86" t="s">
        <v>2253</v>
      </c>
      <c r="C166" s="92" t="s">
        <v>2252</v>
      </c>
      <c r="D166" s="247">
        <v>789.12</v>
      </c>
      <c r="E166" s="247">
        <v>304.85000000000002</v>
      </c>
      <c r="F166" s="93">
        <f t="shared" si="1"/>
        <v>38.631640308191407</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2254</v>
      </c>
      <c r="B167" s="86" t="s">
        <v>2255</v>
      </c>
      <c r="C167" s="92" t="s">
        <v>2254</v>
      </c>
      <c r="D167" s="247">
        <v>0</v>
      </c>
      <c r="E167" s="247">
        <v>0</v>
      </c>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2256</v>
      </c>
      <c r="B168" s="86" t="s">
        <v>2257</v>
      </c>
      <c r="C168" s="92" t="s">
        <v>2256</v>
      </c>
      <c r="D168" s="247">
        <v>0</v>
      </c>
      <c r="E168" s="247">
        <v>0</v>
      </c>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2258</v>
      </c>
      <c r="B169" s="86" t="s">
        <v>2259</v>
      </c>
      <c r="C169" s="92" t="s">
        <v>2258</v>
      </c>
      <c r="D169" s="247">
        <v>0</v>
      </c>
      <c r="E169" s="247">
        <v>0</v>
      </c>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2260</v>
      </c>
      <c r="C170" s="92" t="s">
        <v>1292</v>
      </c>
      <c r="D170" s="104">
        <f t="shared" ref="D170:E170" si="29">SUM(D171:D173)</f>
        <v>399463.04</v>
      </c>
      <c r="E170" s="104">
        <f t="shared" si="29"/>
        <v>479958.57</v>
      </c>
      <c r="F170" s="93">
        <f t="shared" si="1"/>
        <v>120.15093311261037</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2261</v>
      </c>
      <c r="B171" s="86" t="s">
        <v>2262</v>
      </c>
      <c r="C171" s="92" t="s">
        <v>2261</v>
      </c>
      <c r="D171" s="247">
        <v>0</v>
      </c>
      <c r="E171" s="247">
        <v>0</v>
      </c>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2263</v>
      </c>
      <c r="B172" s="86" t="s">
        <v>2264</v>
      </c>
      <c r="C172" s="92" t="s">
        <v>2263</v>
      </c>
      <c r="D172" s="247">
        <v>0</v>
      </c>
      <c r="E172" s="247">
        <v>0</v>
      </c>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2265</v>
      </c>
      <c r="B173" s="86" t="s">
        <v>2266</v>
      </c>
      <c r="C173" s="92" t="s">
        <v>2265</v>
      </c>
      <c r="D173" s="247">
        <v>399463.04</v>
      </c>
      <c r="E173" s="247">
        <v>479958.57</v>
      </c>
      <c r="F173" s="93">
        <f t="shared" si="1"/>
        <v>120.15093311261037</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2267</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2268</v>
      </c>
      <c r="C175" s="92" t="s">
        <v>2269</v>
      </c>
      <c r="D175" s="104">
        <f t="shared" ref="D175:E175" si="30">D176+D237</f>
        <v>10847548.319999998</v>
      </c>
      <c r="E175" s="104">
        <f t="shared" si="30"/>
        <v>10998062.289999999</v>
      </c>
      <c r="F175" s="93">
        <f t="shared" si="1"/>
        <v>101.38753906007032</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2270</v>
      </c>
      <c r="B176" s="86" t="s">
        <v>2271</v>
      </c>
      <c r="C176" s="92" t="s">
        <v>2270</v>
      </c>
      <c r="D176" s="104">
        <f t="shared" ref="D176:E176" si="31">D177+D189+D190+D206+D234</f>
        <v>1428065</v>
      </c>
      <c r="E176" s="104">
        <f t="shared" si="31"/>
        <v>1427607.83</v>
      </c>
      <c r="F176" s="93">
        <f t="shared" si="1"/>
        <v>99.967986751303343</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2272</v>
      </c>
      <c r="B177" s="86" t="s">
        <v>2273</v>
      </c>
      <c r="C177" s="92" t="s">
        <v>2272</v>
      </c>
      <c r="D177" s="104">
        <f t="shared" ref="D177:E177" si="32">SUM(D178:D180)+SUM(D184:D188)</f>
        <v>720664.13</v>
      </c>
      <c r="E177" s="104">
        <f t="shared" si="32"/>
        <v>728376.87</v>
      </c>
      <c r="F177" s="93">
        <f t="shared" si="1"/>
        <v>101.07022670879984</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v>469253.22</v>
      </c>
      <c r="E178" s="247">
        <v>495828.6</v>
      </c>
      <c r="F178" s="93">
        <f t="shared" si="1"/>
        <v>105.66333460641997</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141996.04999999999</v>
      </c>
      <c r="E179" s="247">
        <v>104410.24000000001</v>
      </c>
      <c r="F179" s="93">
        <f t="shared" si="1"/>
        <v>73.530383415595026</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585.6</v>
      </c>
      <c r="E180" s="104">
        <f t="shared" si="33"/>
        <v>681.9</v>
      </c>
      <c r="F180" s="93">
        <f t="shared" si="1"/>
        <v>116.44467213114753</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v>0</v>
      </c>
      <c r="E181" s="247">
        <v>0</v>
      </c>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v>0</v>
      </c>
      <c r="E182" s="247">
        <v>0</v>
      </c>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v>585.6</v>
      </c>
      <c r="E183" s="247">
        <v>681.9</v>
      </c>
      <c r="F183" s="93">
        <f t="shared" si="1"/>
        <v>116.44467213114753</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v>0</v>
      </c>
      <c r="E184" s="247">
        <v>0</v>
      </c>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v>0</v>
      </c>
      <c r="E185" s="247">
        <v>0</v>
      </c>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v>2500</v>
      </c>
      <c r="E186" s="247">
        <v>1250</v>
      </c>
      <c r="F186" s="93">
        <f t="shared" si="1"/>
        <v>50</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v>0</v>
      </c>
      <c r="E187" s="247">
        <v>0</v>
      </c>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v>106329.26</v>
      </c>
      <c r="E188" s="247">
        <v>126206.13</v>
      </c>
      <c r="F188" s="93">
        <f t="shared" si="1"/>
        <v>118.6936972946111</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v>49263.07</v>
      </c>
      <c r="E189" s="247">
        <v>3189.07</v>
      </c>
      <c r="F189" s="93">
        <f t="shared" si="1"/>
        <v>6.4735510799469056</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v>0</v>
      </c>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v>0</v>
      </c>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v>0</v>
      </c>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v>0</v>
      </c>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v>0</v>
      </c>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v>0</v>
      </c>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v>0</v>
      </c>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v>0</v>
      </c>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v>0</v>
      </c>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v>0</v>
      </c>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v>0</v>
      </c>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v>0</v>
      </c>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v>0</v>
      </c>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v>0</v>
      </c>
      <c r="E208" s="247">
        <v>0</v>
      </c>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v>0</v>
      </c>
      <c r="E209" s="247">
        <v>0</v>
      </c>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v>0</v>
      </c>
      <c r="E210" s="247">
        <v>0</v>
      </c>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v>0</v>
      </c>
      <c r="E211" s="247">
        <v>0</v>
      </c>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v>0</v>
      </c>
      <c r="E212" s="247">
        <v>0</v>
      </c>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v>0</v>
      </c>
      <c r="E213" s="247">
        <v>0</v>
      </c>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v>0</v>
      </c>
      <c r="E214" s="247">
        <v>0</v>
      </c>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v>0</v>
      </c>
      <c r="E215" s="247">
        <v>0</v>
      </c>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v>0</v>
      </c>
      <c r="E216" s="247">
        <v>0</v>
      </c>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v>0</v>
      </c>
      <c r="E217" s="247">
        <v>0</v>
      </c>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v>0</v>
      </c>
      <c r="E218" s="247">
        <v>0</v>
      </c>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v>0</v>
      </c>
      <c r="E219" s="247">
        <v>0</v>
      </c>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v>0</v>
      </c>
      <c r="E220" s="247">
        <v>0</v>
      </c>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v>0</v>
      </c>
      <c r="E221" s="247">
        <v>0</v>
      </c>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v>0</v>
      </c>
      <c r="E222" s="247">
        <v>0</v>
      </c>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v>0</v>
      </c>
      <c r="E223" s="247">
        <v>0</v>
      </c>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v>0</v>
      </c>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v>0</v>
      </c>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v>0</v>
      </c>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v>0</v>
      </c>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v>0</v>
      </c>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v>0</v>
      </c>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v>0</v>
      </c>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v>0</v>
      </c>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v>0</v>
      </c>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658137.80000000005</v>
      </c>
      <c r="E234" s="104">
        <f t="shared" si="40"/>
        <v>696041.89</v>
      </c>
      <c r="F234" s="93">
        <f t="shared" si="1"/>
        <v>105.75929387432237</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v>0</v>
      </c>
      <c r="E235" s="247">
        <v>0</v>
      </c>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v>658137.80000000005</v>
      </c>
      <c r="E236" s="247">
        <v>696041.89</v>
      </c>
      <c r="F236" s="93">
        <f t="shared" si="1"/>
        <v>105.75929387432237</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9419483.3199999984</v>
      </c>
      <c r="E237" s="104">
        <f t="shared" si="41"/>
        <v>9570454.459999999</v>
      </c>
      <c r="F237" s="93">
        <f t="shared" si="1"/>
        <v>101.60275393958658</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8044090.6899999995</v>
      </c>
      <c r="E238" s="104">
        <f t="shared" si="42"/>
        <v>7981501.8499999996</v>
      </c>
      <c r="F238" s="93">
        <f t="shared" si="1"/>
        <v>99.22192771797306</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8044660.5199999996</v>
      </c>
      <c r="E239" s="104">
        <f t="shared" si="43"/>
        <v>7982071.6799999997</v>
      </c>
      <c r="F239" s="93">
        <f t="shared" si="1"/>
        <v>99.221982831414749</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2374191.5299999998</v>
      </c>
      <c r="E240" s="247">
        <v>2283022.42</v>
      </c>
      <c r="F240" s="93">
        <f t="shared" si="1"/>
        <v>96.159993461016185</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v>5670468.9900000002</v>
      </c>
      <c r="E241" s="247">
        <v>5699049.2599999998</v>
      </c>
      <c r="F241" s="93">
        <f t="shared" si="1"/>
        <v>100.5040195096808</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569.83000000000004</v>
      </c>
      <c r="E242" s="104">
        <f t="shared" si="44"/>
        <v>569.83000000000004</v>
      </c>
      <c r="F242" s="93">
        <f t="shared" si="1"/>
        <v>100</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v>569.83000000000004</v>
      </c>
      <c r="E243" s="247">
        <v>569.83000000000004</v>
      </c>
      <c r="F243" s="93">
        <f t="shared" si="1"/>
        <v>100</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v>0</v>
      </c>
      <c r="E244" s="247">
        <v>0</v>
      </c>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1353770.0899999999</v>
      </c>
      <c r="E245" s="104">
        <f t="shared" si="45"/>
        <v>1575514.24</v>
      </c>
      <c r="F245" s="93">
        <f t="shared" si="1"/>
        <v>116.37974953339383</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1668845.38</v>
      </c>
      <c r="E246" s="104">
        <f t="shared" si="46"/>
        <v>1988794.77</v>
      </c>
      <c r="F246" s="93">
        <f t="shared" si="1"/>
        <v>119.17190135373717</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2406</v>
      </c>
      <c r="C247" s="92" t="s">
        <v>625</v>
      </c>
      <c r="D247" s="247">
        <v>1668845.38</v>
      </c>
      <c r="E247" s="247">
        <v>1988794.77</v>
      </c>
      <c r="F247" s="93">
        <f t="shared" si="1"/>
        <v>119.17190135373717</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2407</v>
      </c>
      <c r="C248" s="92" t="s">
        <v>825</v>
      </c>
      <c r="D248" s="247">
        <v>0</v>
      </c>
      <c r="E248" s="247">
        <v>0</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2408</v>
      </c>
      <c r="C249" s="92" t="s">
        <v>1273</v>
      </c>
      <c r="D249" s="247">
        <v>0</v>
      </c>
      <c r="E249" s="247">
        <v>0</v>
      </c>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315075.28999999998</v>
      </c>
      <c r="E250" s="104">
        <f t="shared" si="47"/>
        <v>413280.53</v>
      </c>
      <c r="F250" s="93">
        <f t="shared" si="1"/>
        <v>131.16881682470245</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2411</v>
      </c>
      <c r="C251" s="92" t="s">
        <v>627</v>
      </c>
      <c r="D251" s="247">
        <v>0</v>
      </c>
      <c r="E251" s="247">
        <v>0</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2412</v>
      </c>
      <c r="C252" s="92" t="s">
        <v>827</v>
      </c>
      <c r="D252" s="247">
        <v>97492.79</v>
      </c>
      <c r="E252" s="247">
        <v>195698.03</v>
      </c>
      <c r="F252" s="93">
        <f t="shared" si="1"/>
        <v>200.73077198836961</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2413</v>
      </c>
      <c r="C253" s="92" t="s">
        <v>1275</v>
      </c>
      <c r="D253" s="247">
        <v>217582.5</v>
      </c>
      <c r="E253" s="247">
        <v>217582.5</v>
      </c>
      <c r="F253" s="93">
        <f t="shared" si="1"/>
        <v>100</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v>0</v>
      </c>
      <c r="E254" s="247">
        <v>0</v>
      </c>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2416</v>
      </c>
      <c r="C255" s="92" t="s">
        <v>629</v>
      </c>
      <c r="D255" s="247">
        <v>21622.54</v>
      </c>
      <c r="E255" s="247">
        <v>13438.37</v>
      </c>
      <c r="F255" s="93">
        <f t="shared" si="1"/>
        <v>62.149821436334499</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2417</v>
      </c>
      <c r="C256" s="92" t="s">
        <v>829</v>
      </c>
      <c r="D256" s="247">
        <v>0</v>
      </c>
      <c r="E256" s="247">
        <v>0</v>
      </c>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41632.14</v>
      </c>
      <c r="E259" s="104">
        <f t="shared" si="49"/>
        <v>71965.759999999995</v>
      </c>
      <c r="F259" s="93">
        <f t="shared" si="1"/>
        <v>172.86106359173465</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v>41632.14</v>
      </c>
      <c r="E260" s="248">
        <v>71965.759999999995</v>
      </c>
      <c r="F260" s="97">
        <f t="shared" si="1"/>
        <v>172.86106359173465</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v>0</v>
      </c>
      <c r="E262" s="247">
        <v>0</v>
      </c>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v>0</v>
      </c>
      <c r="E263" s="247">
        <v>0</v>
      </c>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v>181853.91</v>
      </c>
      <c r="E264" s="247">
        <v>179605.61</v>
      </c>
      <c r="F264" s="93">
        <f t="shared" si="50"/>
        <v>98.763677943465709</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v>18808.62</v>
      </c>
      <c r="E265" s="247">
        <v>11826.02</v>
      </c>
      <c r="F265" s="93">
        <f t="shared" si="50"/>
        <v>62.875532601541217</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v>0</v>
      </c>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v>789.12</v>
      </c>
      <c r="E267" s="247">
        <v>304.85000000000002</v>
      </c>
      <c r="F267" s="93">
        <f t="shared" si="50"/>
        <v>38.631640308191407</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v>12066.11</v>
      </c>
      <c r="E268" s="247">
        <v>3602.76</v>
      </c>
      <c r="F268" s="93">
        <f t="shared" si="50"/>
        <v>29.858504522169948</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v>5151.2700000000004</v>
      </c>
      <c r="E269" s="247">
        <v>4889.76</v>
      </c>
      <c r="F269" s="93">
        <f t="shared" si="50"/>
        <v>94.923387824750009</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v>0</v>
      </c>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v>11362.74</v>
      </c>
      <c r="E271" s="247">
        <v>1.1200000000000001</v>
      </c>
      <c r="F271" s="93">
        <f t="shared" si="50"/>
        <v>9.8567775026094061E-3</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v>0</v>
      </c>
      <c r="E272" s="247">
        <v>0</v>
      </c>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v>0</v>
      </c>
      <c r="E273" s="247">
        <v>0</v>
      </c>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v>0</v>
      </c>
      <c r="E274" s="247">
        <v>0</v>
      </c>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v>0</v>
      </c>
      <c r="E275" s="247">
        <v>0</v>
      </c>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v>0</v>
      </c>
      <c r="E276" s="247">
        <v>0</v>
      </c>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v>0</v>
      </c>
      <c r="E277" s="247">
        <v>0</v>
      </c>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v>0</v>
      </c>
      <c r="E278" s="247">
        <v>0</v>
      </c>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v>0</v>
      </c>
      <c r="E279" s="247">
        <v>0</v>
      </c>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v>0</v>
      </c>
      <c r="E280" s="247">
        <v>0</v>
      </c>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v>0</v>
      </c>
      <c r="E281" s="247">
        <v>0</v>
      </c>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v>0</v>
      </c>
      <c r="E282" s="247">
        <v>0</v>
      </c>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v>0</v>
      </c>
      <c r="E283" s="247">
        <v>0</v>
      </c>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v>0</v>
      </c>
      <c r="E284" s="247">
        <v>0</v>
      </c>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v>0</v>
      </c>
      <c r="E285" s="247">
        <v>0</v>
      </c>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v>0</v>
      </c>
      <c r="E286" s="247">
        <v>0</v>
      </c>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9106.6299999999992</v>
      </c>
      <c r="E287" s="247">
        <v>33089.18</v>
      </c>
      <c r="F287" s="93">
        <f t="shared" si="50"/>
        <v>363.35263428952317</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711557.5</v>
      </c>
      <c r="E288" s="247">
        <v>695287.69</v>
      </c>
      <c r="F288" s="93">
        <f t="shared" si="50"/>
        <v>97.713493287612025</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v>2603.38</v>
      </c>
      <c r="E289" s="247">
        <v>2564.0700000000002</v>
      </c>
      <c r="F289" s="93">
        <f t="shared" si="50"/>
        <v>98.490039871244306</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v>46659.69</v>
      </c>
      <c r="E290" s="247">
        <v>625</v>
      </c>
      <c r="F290" s="93">
        <f t="shared" si="50"/>
        <v>1.3394859674378461</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v>0</v>
      </c>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v>0</v>
      </c>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v>0</v>
      </c>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v>0</v>
      </c>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v>0</v>
      </c>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v>0</v>
      </c>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v>0</v>
      </c>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v>96181.85</v>
      </c>
      <c r="E298" s="247">
        <v>118110.97</v>
      </c>
      <c r="F298" s="93">
        <f t="shared" si="50"/>
        <v>122.7996446314975</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v>0</v>
      </c>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v>0</v>
      </c>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v>0</v>
      </c>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v>2587.62</v>
      </c>
      <c r="E302" s="247">
        <v>2535.94</v>
      </c>
      <c r="F302" s="93">
        <f t="shared" si="50"/>
        <v>98.002797937873424</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v>0</v>
      </c>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v>0</v>
      </c>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v>0</v>
      </c>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v>0</v>
      </c>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v>0</v>
      </c>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v>0</v>
      </c>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v>0</v>
      </c>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v>0</v>
      </c>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v>0</v>
      </c>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v>0</v>
      </c>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v>0</v>
      </c>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v>0</v>
      </c>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v>0</v>
      </c>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v>0</v>
      </c>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240:E244 D246:E260 D262:E322 D175:E236">
    <cfRule type="cellIs" dxfId="7" priority="1" operator="lessThan">
      <formula>0</formula>
    </cfRule>
  </conditionalFormatting>
  <pageMargins left="0.25" right="0.25" top="0.75" bottom="0.75" header="0.3" footer="0.3"/>
  <pageSetup paperSize="9" scale="80" orientation="portrait" r:id="rId1"/>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topLeftCell="A91" workbookViewId="0">
      <selection activeCell="E126" sqref="E126"/>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2537</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2538</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v>0</v>
      </c>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v>0</v>
      </c>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v>0</v>
      </c>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2545</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v>0</v>
      </c>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v>0</v>
      </c>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v>0</v>
      </c>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v>0</v>
      </c>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v>0</v>
      </c>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v>0</v>
      </c>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v>0</v>
      </c>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v>0</v>
      </c>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2568</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0</v>
      </c>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2579</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v>0</v>
      </c>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v>0</v>
      </c>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v>0</v>
      </c>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v>0</v>
      </c>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v>0</v>
      </c>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v>0</v>
      </c>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2592</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2593</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v>0</v>
      </c>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v>0</v>
      </c>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2598</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0</v>
      </c>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0</v>
      </c>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v>0</v>
      </c>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v>0</v>
      </c>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v>0</v>
      </c>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v>0</v>
      </c>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v>0</v>
      </c>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v>0</v>
      </c>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v>0</v>
      </c>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v>0</v>
      </c>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v>0</v>
      </c>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v>0</v>
      </c>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v>0</v>
      </c>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v>0</v>
      </c>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v>0</v>
      </c>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v>0</v>
      </c>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v>0</v>
      </c>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v>0</v>
      </c>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v>0</v>
      </c>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2667</v>
      </c>
      <c r="C74" s="183" t="s">
        <v>2045</v>
      </c>
      <c r="D74" s="249">
        <v>0</v>
      </c>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2668</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2669</v>
      </c>
      <c r="C76" s="183" t="s">
        <v>2049</v>
      </c>
      <c r="D76" s="249">
        <v>0</v>
      </c>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2670</v>
      </c>
      <c r="C77" s="183" t="s">
        <v>2051</v>
      </c>
      <c r="D77" s="249">
        <v>0</v>
      </c>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2671</v>
      </c>
      <c r="C78" s="183" t="s">
        <v>2053</v>
      </c>
      <c r="D78" s="249">
        <v>0</v>
      </c>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2672</v>
      </c>
      <c r="C79" s="183" t="s">
        <v>2055</v>
      </c>
      <c r="D79" s="249">
        <v>0</v>
      </c>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2673</v>
      </c>
      <c r="C80" s="183" t="s">
        <v>2057</v>
      </c>
      <c r="D80" s="249">
        <v>0</v>
      </c>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2674</v>
      </c>
      <c r="C81" s="183" t="s">
        <v>2059</v>
      </c>
      <c r="D81" s="249">
        <v>0</v>
      </c>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2675</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2676</v>
      </c>
      <c r="C83" s="183" t="s">
        <v>2063</v>
      </c>
      <c r="D83" s="249">
        <v>0</v>
      </c>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2677</v>
      </c>
      <c r="C84" s="183" t="s">
        <v>2065</v>
      </c>
      <c r="D84" s="249">
        <v>0</v>
      </c>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2678</v>
      </c>
      <c r="C85" s="183" t="s">
        <v>2067</v>
      </c>
      <c r="D85" s="249">
        <v>0</v>
      </c>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2679</v>
      </c>
      <c r="C86" s="183" t="s">
        <v>2069</v>
      </c>
      <c r="D86" s="249">
        <v>0</v>
      </c>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v>0</v>
      </c>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v>0</v>
      </c>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1605</v>
      </c>
      <c r="C91" s="183" t="s">
        <v>2688</v>
      </c>
      <c r="D91" s="249">
        <v>0</v>
      </c>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v>0</v>
      </c>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v>0</v>
      </c>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v>0</v>
      </c>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v>0</v>
      </c>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v>0</v>
      </c>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v>0</v>
      </c>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v>0</v>
      </c>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v>0</v>
      </c>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v>0</v>
      </c>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v>0</v>
      </c>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v>0</v>
      </c>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v>0</v>
      </c>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v>0</v>
      </c>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v>0</v>
      </c>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v>0</v>
      </c>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v>0</v>
      </c>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v>0</v>
      </c>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v>0</v>
      </c>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v>0</v>
      </c>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6305817.2199999997</v>
      </c>
      <c r="E114" s="81">
        <f t="shared" si="22"/>
        <v>7337741.0599999996</v>
      </c>
      <c r="F114" s="63">
        <f t="shared" si="1"/>
        <v>116.36463290954697</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v>0</v>
      </c>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v>0</v>
      </c>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v>0</v>
      </c>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v>0</v>
      </c>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v>0</v>
      </c>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6305817.2199999997</v>
      </c>
      <c r="E122" s="81">
        <f t="shared" si="25"/>
        <v>7337741.0599999996</v>
      </c>
      <c r="F122" s="63">
        <f t="shared" si="1"/>
        <v>116.36463290954697</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v>0</v>
      </c>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v>6305817.2199999997</v>
      </c>
      <c r="E124" s="249">
        <v>7337741.0599999996</v>
      </c>
      <c r="F124" s="63">
        <f t="shared" si="1"/>
        <v>116.36463290954697</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v>0</v>
      </c>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v>0</v>
      </c>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v>0</v>
      </c>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v>0</v>
      </c>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v>0</v>
      </c>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v>0</v>
      </c>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v>0</v>
      </c>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v>0</v>
      </c>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v>0</v>
      </c>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v>0</v>
      </c>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1632</v>
      </c>
      <c r="C137" s="183" t="s">
        <v>2779</v>
      </c>
      <c r="D137" s="249">
        <v>0</v>
      </c>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v>0</v>
      </c>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v>0</v>
      </c>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v>0</v>
      </c>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6305817.2199999997</v>
      </c>
      <c r="E141" s="106">
        <f t="shared" si="28"/>
        <v>7337741.0599999996</v>
      </c>
      <c r="F141" s="82">
        <f t="shared" si="1"/>
        <v>116.36463290954697</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topLeftCell="A19" workbookViewId="0">
      <selection activeCell="E43" sqref="E43"/>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0</v>
      </c>
      <c r="E5" s="107">
        <f t="shared" si="0"/>
        <v>228.25</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228.25</v>
      </c>
      <c r="F6" s="37"/>
      <c r="G6" s="37"/>
      <c r="H6" s="37"/>
      <c r="I6" s="37"/>
      <c r="J6" s="37"/>
      <c r="K6" s="37"/>
      <c r="L6" s="37"/>
      <c r="M6" s="37"/>
      <c r="N6" s="37"/>
      <c r="O6" s="37"/>
      <c r="P6" s="37"/>
      <c r="Q6" s="37"/>
      <c r="R6" s="37"/>
      <c r="S6" s="37"/>
      <c r="T6" s="37"/>
      <c r="U6" s="37"/>
      <c r="V6" s="37"/>
    </row>
    <row r="7" spans="1:25" ht="24" x14ac:dyDescent="0.2">
      <c r="A7" s="209" t="s">
        <v>609</v>
      </c>
      <c r="B7" s="111" t="s">
        <v>2795</v>
      </c>
      <c r="C7" s="92" t="s">
        <v>2796</v>
      </c>
      <c r="D7" s="81">
        <f t="shared" ref="D7:E7" si="2">SUM(D8:D13)</f>
        <v>0</v>
      </c>
      <c r="E7" s="108">
        <f t="shared" si="2"/>
        <v>228.25</v>
      </c>
      <c r="F7" s="37"/>
      <c r="G7" s="37"/>
      <c r="H7" s="37"/>
      <c r="I7" s="37"/>
      <c r="J7" s="37"/>
      <c r="K7" s="37"/>
      <c r="L7" s="37"/>
      <c r="M7" s="37"/>
      <c r="N7" s="37"/>
      <c r="O7" s="37"/>
      <c r="P7" s="37"/>
      <c r="Q7" s="37"/>
      <c r="R7" s="37"/>
      <c r="S7" s="37"/>
      <c r="T7" s="37"/>
      <c r="U7" s="37"/>
      <c r="V7" s="37"/>
    </row>
    <row r="8" spans="1:25" ht="13.5" customHeight="1" x14ac:dyDescent="0.2">
      <c r="A8" s="209" t="s">
        <v>609</v>
      </c>
      <c r="B8" s="111" t="s">
        <v>2797</v>
      </c>
      <c r="C8" s="92" t="s">
        <v>2798</v>
      </c>
      <c r="D8" s="249"/>
      <c r="E8" s="250">
        <v>228.25</v>
      </c>
      <c r="F8" s="37"/>
      <c r="G8" s="37"/>
      <c r="H8" s="37"/>
      <c r="I8" s="37"/>
      <c r="J8" s="37"/>
      <c r="K8" s="37"/>
      <c r="L8" s="37"/>
      <c r="M8" s="37"/>
      <c r="N8" s="37"/>
      <c r="O8" s="37"/>
      <c r="P8" s="37"/>
      <c r="Q8" s="37"/>
      <c r="R8" s="37"/>
      <c r="S8" s="37"/>
      <c r="T8" s="37"/>
      <c r="U8" s="37"/>
      <c r="V8" s="37"/>
    </row>
    <row r="9" spans="1:25" ht="13.5" customHeight="1" x14ac:dyDescent="0.2">
      <c r="A9" s="209" t="s">
        <v>609</v>
      </c>
      <c r="B9" s="111" t="s">
        <v>2799</v>
      </c>
      <c r="C9" s="92" t="s">
        <v>2800</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2801</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2802</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2803</v>
      </c>
      <c r="C12" s="92" t="s">
        <v>2804</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2805</v>
      </c>
      <c r="C13" s="92" t="s">
        <v>2806</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2809</v>
      </c>
      <c r="C15" s="92" t="s">
        <v>2810</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2811</v>
      </c>
      <c r="C16" s="92" t="s">
        <v>2812</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2813</v>
      </c>
      <c r="C17" s="92" t="s">
        <v>2814</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2815</v>
      </c>
      <c r="C18" s="92" t="s">
        <v>2816</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2817</v>
      </c>
      <c r="C19" s="92" t="s">
        <v>2818</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2819</v>
      </c>
      <c r="C20" s="92" t="s">
        <v>2820</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2821</v>
      </c>
      <c r="C21" s="92" t="s">
        <v>2822</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2825</v>
      </c>
      <c r="C23" s="92" t="s">
        <v>2826</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2797</v>
      </c>
      <c r="C24" s="92" t="s">
        <v>2827</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2799</v>
      </c>
      <c r="C25" s="92" t="s">
        <v>2828</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2829</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2830</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2803</v>
      </c>
      <c r="C28" s="92" t="s">
        <v>2831</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2805</v>
      </c>
      <c r="C29" s="92" t="s">
        <v>2832</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2833</v>
      </c>
      <c r="C30" s="92" t="s">
        <v>2834</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2809</v>
      </c>
      <c r="C31" s="92" t="s">
        <v>2835</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2811</v>
      </c>
      <c r="C32" s="92" t="s">
        <v>2836</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2813</v>
      </c>
      <c r="C33" s="92" t="s">
        <v>2837</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2815</v>
      </c>
      <c r="C34" s="92" t="s">
        <v>2838</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2817</v>
      </c>
      <c r="C35" s="92" t="s">
        <v>2839</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2819</v>
      </c>
      <c r="C36" s="92" t="s">
        <v>2840</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2821</v>
      </c>
      <c r="C37" s="92" t="s">
        <v>2841</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47.11</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47.11</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2846</v>
      </c>
      <c r="C40" s="92" t="s">
        <v>2847</v>
      </c>
      <c r="D40" s="249"/>
      <c r="E40" s="250">
        <v>47.11</v>
      </c>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2297</v>
      </c>
      <c r="C41" s="92" t="s">
        <v>2848</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2849</v>
      </c>
      <c r="C42" s="92" t="s">
        <v>2850</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2851</v>
      </c>
      <c r="C43" s="92" t="s">
        <v>2852</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2846</v>
      </c>
      <c r="C45" s="92" t="s">
        <v>2855</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2297</v>
      </c>
      <c r="C46" s="92" t="s">
        <v>2856</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2849</v>
      </c>
      <c r="C47" s="92" t="s">
        <v>2857</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89"/>
  <sheetViews>
    <sheetView showGridLines="0" topLeftCell="A67" workbookViewId="0">
      <selection activeCell="D104" sqref="D104"/>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769927.2</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7562282.9299999997</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v>484512.89</v>
      </c>
      <c r="E7" s="37"/>
      <c r="F7" s="37"/>
      <c r="G7" s="37"/>
      <c r="H7" s="37"/>
      <c r="I7" s="37"/>
      <c r="J7" s="37"/>
      <c r="K7" s="37"/>
      <c r="L7" s="37"/>
      <c r="M7" s="37"/>
      <c r="N7" s="37"/>
      <c r="O7" s="37"/>
      <c r="P7" s="37"/>
      <c r="Q7" s="37"/>
      <c r="R7" s="37"/>
      <c r="S7" s="37"/>
      <c r="T7" s="37"/>
      <c r="U7" s="37"/>
    </row>
    <row r="8" spans="1:24" ht="12.75" customHeight="1" x14ac:dyDescent="0.2">
      <c r="A8" s="114" t="s">
        <v>2272</v>
      </c>
      <c r="B8" s="115" t="s">
        <v>2867</v>
      </c>
      <c r="C8" s="186" t="s">
        <v>2868</v>
      </c>
      <c r="D8" s="40">
        <f>SUM(D9:D16)</f>
        <v>6881240.8499999996</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5944477.0999999996</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914340.7</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6362.05</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v>1390</v>
      </c>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v>14671</v>
      </c>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196529.19</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7600644.1899999995</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v>466951.58</v>
      </c>
      <c r="E25" s="37"/>
      <c r="F25" s="37"/>
      <c r="G25" s="37"/>
      <c r="H25" s="37"/>
      <c r="I25" s="37"/>
      <c r="J25" s="37"/>
      <c r="K25" s="37"/>
      <c r="L25" s="37"/>
      <c r="M25" s="37"/>
      <c r="N25" s="37"/>
      <c r="O25" s="37"/>
      <c r="P25" s="37"/>
      <c r="Q25" s="37"/>
      <c r="R25" s="37"/>
      <c r="S25" s="37"/>
      <c r="T25" s="37"/>
      <c r="U25" s="37"/>
    </row>
    <row r="26" spans="1:21" ht="12.75" customHeight="1" x14ac:dyDescent="0.2">
      <c r="A26" s="114" t="s">
        <v>2272</v>
      </c>
      <c r="B26" s="115" t="s">
        <v>2898</v>
      </c>
      <c r="C26" s="186" t="s">
        <v>2899</v>
      </c>
      <c r="D26" s="40">
        <f>SUM(D27:D34)</f>
        <v>6891089.419999999</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5917901.7199999997</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949352.81</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6265.75</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v>2640</v>
      </c>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v>14929.14</v>
      </c>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242603.19</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731565.94000000041</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35653.25</v>
      </c>
      <c r="E43" s="37"/>
      <c r="F43" s="37"/>
      <c r="G43" s="37"/>
      <c r="H43" s="37"/>
      <c r="I43" s="37"/>
      <c r="J43" s="37"/>
      <c r="K43" s="37"/>
      <c r="L43" s="37"/>
      <c r="M43" s="37"/>
      <c r="N43" s="37"/>
      <c r="O43" s="37"/>
      <c r="P43" s="37"/>
      <c r="Q43" s="37"/>
      <c r="R43" s="37"/>
      <c r="S43" s="37"/>
      <c r="T43" s="37"/>
      <c r="U43" s="37"/>
    </row>
    <row r="44" spans="1:21" ht="24" x14ac:dyDescent="0.2">
      <c r="A44" s="84"/>
      <c r="B44" s="115" t="s">
        <v>2921</v>
      </c>
      <c r="C44" s="186" t="s">
        <v>2922</v>
      </c>
      <c r="D44" s="40">
        <f>SUM(D45:D48)</f>
        <v>30361.1</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v>30361.1</v>
      </c>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c r="E48" s="37"/>
      <c r="F48" s="37"/>
      <c r="G48" s="37"/>
      <c r="H48" s="37"/>
      <c r="I48" s="37"/>
      <c r="J48" s="37"/>
      <c r="K48" s="37"/>
      <c r="L48" s="37"/>
      <c r="M48" s="37"/>
      <c r="N48" s="37"/>
      <c r="O48" s="37"/>
      <c r="P48" s="37"/>
      <c r="Q48" s="37"/>
      <c r="R48" s="37"/>
      <c r="S48" s="37"/>
      <c r="T48" s="37"/>
      <c r="U48" s="37"/>
    </row>
    <row r="49" spans="1:21" ht="24" x14ac:dyDescent="0.2">
      <c r="A49" s="114" t="s">
        <v>2272</v>
      </c>
      <c r="B49" s="166" t="s">
        <v>2931</v>
      </c>
      <c r="C49" s="186" t="s">
        <v>2932</v>
      </c>
      <c r="D49" s="40">
        <f>D50+D55+D60+D65+D70+D75+D80+D85</f>
        <v>2728.08</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1423.95</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v>1423.95</v>
      </c>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c r="E74" s="37"/>
      <c r="F74" s="37"/>
      <c r="G74" s="37"/>
      <c r="H74" s="37"/>
      <c r="I74" s="37"/>
      <c r="J74" s="37"/>
      <c r="K74" s="37"/>
      <c r="L74" s="37"/>
      <c r="M74" s="37"/>
      <c r="N74" s="37"/>
      <c r="O74" s="37"/>
      <c r="P74" s="37"/>
      <c r="Q74" s="37"/>
      <c r="R74" s="37"/>
      <c r="S74" s="37"/>
      <c r="T74" s="37"/>
      <c r="U74" s="37"/>
    </row>
    <row r="75" spans="1:21" ht="24" x14ac:dyDescent="0.2">
      <c r="A75" s="114" t="s">
        <v>2290</v>
      </c>
      <c r="B75" s="115" t="s">
        <v>2963</v>
      </c>
      <c r="C75" s="186" t="s">
        <v>2964</v>
      </c>
      <c r="D75" s="40">
        <f>SUM(D76:D79)</f>
        <v>1250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v>1250</v>
      </c>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54.13</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v>54.13</v>
      </c>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2564.0700000000002</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v>2564.0700000000002</v>
      </c>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695912.69000000006</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v>102037.79</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2272</v>
      </c>
      <c r="B103" s="85" t="s">
        <v>2846</v>
      </c>
      <c r="C103" s="186" t="s">
        <v>2997</v>
      </c>
      <c r="D103" s="254">
        <v>593249.9</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v>625</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51"/>
  <sheetViews>
    <sheetView showGridLines="0" topLeftCell="A2" zoomScale="98" zoomScaleNormal="98" workbookViewId="0">
      <selection activeCell="D3" sqref="D1:P1048576"/>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hidden="1"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E4+E14+E20+E277+E312+E315+E317</f>
        <v>0</v>
      </c>
      <c r="F3" s="124">
        <f>F4+F14+F20+F277+F312+F315+F317</f>
        <v>2</v>
      </c>
      <c r="G3" s="124">
        <f>IF(RefStr!C12&lt;&gt;"",INT(VALUE(MID(RefStr!C12,1,4))),0)</f>
        <v>2024</v>
      </c>
      <c r="H3" s="128">
        <f>IF(RefStr!C12&lt;&gt;"",INT(VALUE(MID(RefStr!C12,6,2))),0)</f>
        <v>12</v>
      </c>
      <c r="I3" s="129">
        <f>RefStr!C10*1</f>
        <v>11</v>
      </c>
      <c r="J3" s="130" t="str">
        <f>RefStr!H7</f>
        <v>DA</v>
      </c>
      <c r="K3" s="128" t="str">
        <f>RefStr!H9</f>
        <v>DA</v>
      </c>
      <c r="L3" s="128" t="str">
        <f>RefStr!H10</f>
        <v>DA</v>
      </c>
      <c r="M3" s="128" t="str">
        <f>RefStr!H8</f>
        <v>DA</v>
      </c>
      <c r="N3" s="128" t="str">
        <f>RefStr!H11</f>
        <v>DA</v>
      </c>
      <c r="O3" s="131">
        <f>RefStr!C6</f>
        <v>2372</v>
      </c>
      <c r="P3" s="71"/>
    </row>
    <row r="4" spans="1:16" ht="19.5" customHeight="1" x14ac:dyDescent="0.2">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2</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297" t="s">
        <v>3166</v>
      </c>
      <c r="D161" s="123"/>
      <c r="E161" s="71">
        <f t="shared" si="14"/>
        <v>0</v>
      </c>
      <c r="F161" s="71">
        <f t="shared" si="15"/>
        <v>0</v>
      </c>
      <c r="G161" s="71">
        <f>IF(AND(I3=11,OR(MAX('PR-RAS'!D8:E15)&gt;0,MIN('PR-RAS'!D8:E15)&lt;0)),1,0)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3174</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3187</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IF(AND(I3=41,MAX('PR-RAS'!D518:E518,'PR-RAS'!D521:E524,'PR-RAS'!D527:E527,'PR-RAS'!D530:E534,'PR-RAS'!D537:E537,'PR-RAS'!D547:E549,'PR-RAS'!D553:E554,'PR-RAS'!D570:E570,'PR-RAS'!D573:E576,'PR-RAS'!D589:E589,'PR-RAS'!D592:E592,'PR-RAS'!D596:E598)&gt;0),1,0)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3219</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O.K.</v>
      </c>
      <c r="C218" s="118" t="s">
        <v>3223</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x14ac:dyDescent="0.2">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3225</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3228</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3230</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Provjera</v>
      </c>
      <c r="C226" s="118" t="s">
        <v>3231</v>
      </c>
      <c r="D226" s="123"/>
      <c r="E226" s="71">
        <f t="shared" si="19"/>
        <v>0</v>
      </c>
      <c r="F226" s="71">
        <f t="shared" si="20"/>
        <v>1</v>
      </c>
      <c r="G226" s="71"/>
      <c r="H226" s="71"/>
      <c r="I226" s="71"/>
      <c r="J226" s="71"/>
      <c r="K226" s="71"/>
      <c r="L226" s="71">
        <f>IF(AND('PR-RAS'!D265&gt;0,'PR-RAS'!D829=0),1,0)</f>
        <v>1</v>
      </c>
      <c r="M226" s="71">
        <f>IF(AND('PR-RAS'!E265&gt;0,'PR-RAS'!E829=0),1,0)</f>
        <v>1</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SUM(E278:E311)</f>
        <v>0</v>
      </c>
      <c r="F277" s="71">
        <f>SUM(F278:F311)</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1"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307" t="s">
        <v>3284</v>
      </c>
      <c r="D280" s="123"/>
      <c r="E280" s="71">
        <f t="shared" si="22"/>
        <v>0</v>
      </c>
      <c r="F280" s="71">
        <f t="shared" si="23"/>
        <v>0</v>
      </c>
      <c r="G280" s="71">
        <f>IF(AND(I3=23,MAX(BILANCA!D286:E286)&gt;0),1,0)</f>
        <v>0</v>
      </c>
      <c r="H280" s="71"/>
      <c r="I280" s="71"/>
      <c r="J280" s="71"/>
      <c r="K280" s="71"/>
      <c r="L280" s="71"/>
      <c r="M280" s="71"/>
      <c r="N280" s="71"/>
      <c r="O280" s="71"/>
      <c r="P280" s="71"/>
    </row>
    <row r="281" spans="1:17" ht="18" customHeight="1" x14ac:dyDescent="0.2">
      <c r="A281" s="133">
        <v>46</v>
      </c>
      <c r="B281" s="134" t="str">
        <f>IF(E281=1,"Pogreška",IF(F281=1,"Provjera","O.K."))</f>
        <v>O.K.</v>
      </c>
      <c r="C281" s="307" t="s">
        <v>3285</v>
      </c>
      <c r="D281" s="123"/>
      <c r="E281" s="71">
        <f>MAX(G281:K281)</f>
        <v>0</v>
      </c>
      <c r="F281" s="71">
        <f>MAX(L281:O281)</f>
        <v>0</v>
      </c>
      <c r="G281" s="71">
        <f>IF(AND(OR(I3=11,I3=12,I3=21,I3=31,I3=23,I3=41,I3=42),MAX(BILANCA!D300:E300)&gt;0),1,0)</f>
        <v>0</v>
      </c>
      <c r="H281" s="71"/>
      <c r="I281" s="71"/>
      <c r="J281" s="71"/>
      <c r="K281" s="71"/>
      <c r="L281" s="71"/>
      <c r="M281" s="71"/>
      <c r="N281" s="71"/>
      <c r="O281" s="71"/>
      <c r="P281" s="71"/>
    </row>
    <row r="282" spans="1:17" ht="19.5" customHeight="1" x14ac:dyDescent="0.2">
      <c r="A282" s="133">
        <v>2</v>
      </c>
      <c r="B282" s="134" t="str">
        <f t="shared" ref="B282:B288" si="24">IF(E282=1,"Pogreška",IF(F282=1,"Provjera","O.K."))</f>
        <v>O.K.</v>
      </c>
      <c r="C282" s="116" t="s">
        <v>3286</v>
      </c>
      <c r="D282" s="123"/>
      <c r="E282" s="71">
        <f t="shared" ref="E282:E288" si="25">MAX(G282:K282)</f>
        <v>0</v>
      </c>
      <c r="F282" s="71">
        <f t="shared" si="23"/>
        <v>0</v>
      </c>
      <c r="G282" s="71">
        <f>IF(AND(BILANCA!D247&lt;&gt;0,BILANCA!D251&lt;&gt;0),1,0)</f>
        <v>0</v>
      </c>
      <c r="H282" s="71">
        <f>IF(AND(BILANCA!E247&lt;&gt;0,BILANCA!E251&lt;&gt;0),1,0)</f>
        <v>0</v>
      </c>
      <c r="I282" s="71"/>
      <c r="J282" s="71"/>
      <c r="K282" s="71"/>
      <c r="L282" s="71"/>
      <c r="M282" s="71"/>
      <c r="N282" s="71"/>
      <c r="O282" s="71"/>
      <c r="P282" s="71"/>
    </row>
    <row r="283" spans="1:17" ht="19.5" customHeight="1" x14ac:dyDescent="0.2">
      <c r="A283" s="133">
        <v>3</v>
      </c>
      <c r="B283" s="134" t="str">
        <f t="shared" si="24"/>
        <v>O.K.</v>
      </c>
      <c r="C283" s="116" t="s">
        <v>3287</v>
      </c>
      <c r="D283" s="123"/>
      <c r="E283" s="71">
        <f t="shared" si="25"/>
        <v>0</v>
      </c>
      <c r="F283" s="71">
        <f t="shared" si="23"/>
        <v>0</v>
      </c>
      <c r="G283" s="71">
        <f>IF(AND(BILANCA!D248&lt;&gt;0,BILANCA!D252&lt;&gt;0),1,0)</f>
        <v>0</v>
      </c>
      <c r="H283" s="71">
        <f>IF(AND(BILANCA!E248&lt;&gt;0,BILANCA!E252&lt;&gt;0),1,0)</f>
        <v>0</v>
      </c>
      <c r="I283" s="71"/>
      <c r="J283" s="71"/>
      <c r="K283" s="71"/>
      <c r="L283" s="71"/>
      <c r="M283" s="71"/>
      <c r="N283" s="71"/>
      <c r="O283" s="71"/>
      <c r="P283" s="71"/>
    </row>
    <row r="284" spans="1:17" ht="19.5" customHeight="1" x14ac:dyDescent="0.2">
      <c r="A284" s="133">
        <v>4</v>
      </c>
      <c r="B284" s="134" t="str">
        <f t="shared" si="24"/>
        <v>O.K.</v>
      </c>
      <c r="C284" s="116" t="s">
        <v>3288</v>
      </c>
      <c r="D284" s="123"/>
      <c r="E284" s="71">
        <f t="shared" si="25"/>
        <v>0</v>
      </c>
      <c r="F284" s="71">
        <f t="shared" si="23"/>
        <v>0</v>
      </c>
      <c r="G284" s="71">
        <f>IF(AND(BILANCA!D249&lt;&gt;0,BILANCA!D253&lt;&gt;0),1,0)</f>
        <v>0</v>
      </c>
      <c r="H284" s="71">
        <f>IF(AND(BILANCA!E249&lt;&gt;0,BILANCA!E253&lt;&gt;0),1,0)</f>
        <v>0</v>
      </c>
      <c r="I284" s="71"/>
      <c r="J284" s="71"/>
      <c r="K284" s="71"/>
      <c r="L284" s="71"/>
      <c r="M284" s="71"/>
      <c r="N284" s="71"/>
      <c r="O284" s="71"/>
      <c r="P284" s="71"/>
    </row>
    <row r="285" spans="1:17" ht="19.5" customHeight="1" x14ac:dyDescent="0.2">
      <c r="A285" s="133">
        <v>5</v>
      </c>
      <c r="B285" s="134" t="str">
        <f t="shared" si="24"/>
        <v>O.K.</v>
      </c>
      <c r="C285" s="168" t="s">
        <v>3289</v>
      </c>
      <c r="D285" s="123"/>
      <c r="E285" s="71">
        <f t="shared" si="25"/>
        <v>0</v>
      </c>
      <c r="F285" s="71">
        <f t="shared" si="23"/>
        <v>0</v>
      </c>
      <c r="G285" s="71">
        <f>IF(MIN(BILANCA!D6:E236,BILANCA!D240:E244,BILANCA!D246:E322)&lt;0,1,0)</f>
        <v>0</v>
      </c>
      <c r="H285" s="71"/>
      <c r="I285" s="71"/>
      <c r="J285" s="71"/>
      <c r="K285" s="71"/>
      <c r="L285" s="71"/>
      <c r="M285" s="71"/>
      <c r="N285" s="71"/>
      <c r="O285" s="71"/>
      <c r="P285" s="71"/>
    </row>
    <row r="286" spans="1:17" ht="19.5" customHeight="1" x14ac:dyDescent="0.2">
      <c r="A286" s="133">
        <v>30</v>
      </c>
      <c r="B286" s="134" t="str">
        <f>IF(E286=1,"Pogreška",IF(F286=1,"Provjera","O.K."))</f>
        <v>O.K.</v>
      </c>
      <c r="C286" s="307" t="s">
        <v>3290</v>
      </c>
      <c r="D286" s="123"/>
      <c r="E286" s="71">
        <f>MAX(G286:K286)</f>
        <v>0</v>
      </c>
      <c r="F286" s="71">
        <f>MAX(L286:O286)</f>
        <v>0</v>
      </c>
      <c r="G286" s="71">
        <f>IF(ABS(BILANCA!D86-SUM(BILANCA!D268:'BILANCA'!D273))&gt;0.001,1,0)</f>
        <v>0</v>
      </c>
      <c r="H286" s="71">
        <f>IF(ABS(BILANCA!E86-SUM(BILANCA!E268:'BILANCA'!E273))&gt;0.001,1,0)</f>
        <v>0</v>
      </c>
      <c r="I286" s="71"/>
      <c r="J286" s="71"/>
      <c r="K286" s="71"/>
      <c r="L286" s="71"/>
      <c r="M286" s="71"/>
      <c r="N286" s="71"/>
      <c r="O286" s="71"/>
      <c r="P286" s="71"/>
    </row>
    <row r="287" spans="1:17" ht="19.5" customHeight="1" x14ac:dyDescent="0.2">
      <c r="A287" s="133">
        <v>28</v>
      </c>
      <c r="B287" s="134" t="str">
        <f t="shared" si="24"/>
        <v>O.K.</v>
      </c>
      <c r="C287" s="116" t="s">
        <v>3291</v>
      </c>
      <c r="D287" s="123"/>
      <c r="E287" s="71">
        <f t="shared" si="25"/>
        <v>0</v>
      </c>
      <c r="F287" s="71">
        <f t="shared" si="23"/>
        <v>0</v>
      </c>
      <c r="G287" s="71">
        <f>IF(ABS(BILANCA!D156-SUM(BILANCA!D274:'BILANCA'!D281))&gt;0.001,1,0)</f>
        <v>0</v>
      </c>
      <c r="H287" s="71">
        <f>IF(ABS(BILANCA!E156-SUM(BILANCA!E274:'BILANCA'!E281))&gt;0.001,1,0)</f>
        <v>0</v>
      </c>
      <c r="I287" s="71"/>
      <c r="J287" s="71"/>
      <c r="K287" s="71"/>
      <c r="L287" s="71"/>
      <c r="M287" s="71"/>
      <c r="N287" s="71"/>
      <c r="O287" s="71"/>
      <c r="P287" s="71"/>
    </row>
    <row r="288" spans="1:17" ht="19.5" customHeight="1" x14ac:dyDescent="0.2">
      <c r="A288" s="133">
        <v>29</v>
      </c>
      <c r="B288" s="134" t="str">
        <f t="shared" si="24"/>
        <v>O.K.</v>
      </c>
      <c r="C288" s="116" t="s">
        <v>3292</v>
      </c>
      <c r="D288" s="123"/>
      <c r="E288" s="71">
        <f t="shared" si="25"/>
        <v>0</v>
      </c>
      <c r="F288" s="71">
        <f t="shared" si="23"/>
        <v>0</v>
      </c>
      <c r="G288" s="71">
        <f>IF(ROUND(BILANCA!D160,2)&lt;ROUND(SUM(BILANCA!D282:'BILANCA'!D285),2),1,0)</f>
        <v>0</v>
      </c>
      <c r="H288" s="71">
        <f>IF(ROUND(BILANCA!E160,2)&lt;ROUND(SUM(BILANCA!E282:'BILANCA'!E285),2),1,0)</f>
        <v>0</v>
      </c>
      <c r="I288" s="71"/>
      <c r="J288" s="71"/>
      <c r="K288" s="71"/>
      <c r="L288" s="71"/>
      <c r="M288" s="71"/>
      <c r="N288" s="71"/>
      <c r="O288" s="71"/>
      <c r="P288" s="71"/>
    </row>
    <row r="289" spans="1:16" ht="19.5" customHeight="1" x14ac:dyDescent="0.2">
      <c r="A289" s="133">
        <v>18</v>
      </c>
      <c r="B289" s="134" t="str">
        <f t="shared" ref="B289:B311" si="26">IF(E289=1,"Pogreška",IF(F289=1,"Provjera","O.K."))</f>
        <v>O.K.</v>
      </c>
      <c r="C289" s="116" t="s">
        <v>3293</v>
      </c>
      <c r="D289" s="123"/>
      <c r="E289" s="71">
        <f t="shared" ref="E289:E311" si="27">MAX(G289:K289)</f>
        <v>0</v>
      </c>
      <c r="F289" s="71">
        <f t="shared" si="23"/>
        <v>0</v>
      </c>
      <c r="G289" s="71">
        <f>IF(ROUND(BILANCA!D286,2)&gt;ROUND(BILANCA!D161,2),1,0)</f>
        <v>0</v>
      </c>
      <c r="H289" s="71">
        <f>IF(ROUND(BILANCA!E286,2)&gt;ROUND(BILANCA!E161,2),1,0)</f>
        <v>0</v>
      </c>
      <c r="I289" s="71"/>
      <c r="J289" s="71"/>
      <c r="K289" s="71"/>
      <c r="L289" s="71"/>
      <c r="M289" s="71"/>
      <c r="N289" s="71"/>
      <c r="O289" s="71"/>
      <c r="P289" s="71"/>
    </row>
    <row r="290" spans="1:16" ht="19.5" customHeight="1" x14ac:dyDescent="0.2">
      <c r="A290" s="133">
        <v>19</v>
      </c>
      <c r="B290" s="134" t="str">
        <f t="shared" si="26"/>
        <v>O.K.</v>
      </c>
      <c r="C290" s="168" t="s">
        <v>3294</v>
      </c>
      <c r="D290" s="123"/>
      <c r="E290" s="71">
        <f t="shared" si="27"/>
        <v>0</v>
      </c>
      <c r="F290" s="71">
        <f t="shared" si="23"/>
        <v>0</v>
      </c>
      <c r="G290" s="71">
        <f>IF(ABS(BILANCA!D88+BILANCA!D106-BILANCA!D262-BILANCA!D263)&gt;0.001,1,0)</f>
        <v>0</v>
      </c>
      <c r="H290" s="71">
        <f>IF(ABS(BILANCA!E88+BILANCA!E106-BILANCA!E262-BILANCA!E263)&gt;0.001,1,0)</f>
        <v>0</v>
      </c>
      <c r="I290" s="71"/>
      <c r="J290" s="71"/>
      <c r="K290" s="71"/>
      <c r="L290" s="71"/>
      <c r="M290" s="71"/>
      <c r="N290" s="71"/>
      <c r="O290" s="71"/>
      <c r="P290" s="71"/>
    </row>
    <row r="291" spans="1:16" ht="19.5" customHeight="1" x14ac:dyDescent="0.2">
      <c r="A291" s="133">
        <v>20</v>
      </c>
      <c r="B291" s="134" t="str">
        <f t="shared" si="26"/>
        <v>O.K.</v>
      </c>
      <c r="C291" s="168" t="s">
        <v>3295</v>
      </c>
      <c r="D291" s="123"/>
      <c r="E291" s="71">
        <f t="shared" si="27"/>
        <v>0</v>
      </c>
      <c r="F291" s="71">
        <f t="shared" si="23"/>
        <v>0</v>
      </c>
      <c r="G291" s="71">
        <f>IF(ABS(SUM(BILANCA!D147:D149,BILANCA!D158:D162)-BILANCA!D264-BILANCA!D265)&gt;0.001,1,0)</f>
        <v>0</v>
      </c>
      <c r="H291" s="71">
        <f>IF(ABS(SUM(BILANCA!E147:E149,BILANCA!E158:E162)-BILANCA!E264-BILANCA!E265)&gt;0.001,1,0)</f>
        <v>0</v>
      </c>
      <c r="I291" s="71"/>
      <c r="J291" s="71"/>
      <c r="K291" s="71"/>
      <c r="L291" s="71"/>
      <c r="M291" s="71"/>
      <c r="N291" s="71"/>
      <c r="O291" s="71"/>
      <c r="P291" s="71"/>
    </row>
    <row r="292" spans="1:16" ht="19.5" customHeight="1" x14ac:dyDescent="0.2">
      <c r="A292" s="133">
        <v>21</v>
      </c>
      <c r="B292" s="134" t="str">
        <f t="shared" si="26"/>
        <v>O.K.</v>
      </c>
      <c r="C292" s="168" t="s">
        <v>3296</v>
      </c>
      <c r="D292" s="123"/>
      <c r="E292" s="71">
        <f t="shared" si="27"/>
        <v>0</v>
      </c>
      <c r="F292" s="71">
        <f t="shared" si="23"/>
        <v>0</v>
      </c>
      <c r="G292" s="71">
        <f>IF(ABS(SUM(BILANCA!D165:D168)-BILANCA!D266-BILANCA!D267)&gt;0.001,1,0)</f>
        <v>0</v>
      </c>
      <c r="H292" s="71">
        <f>IF(ABS(SUM(BILANCA!E165:E168)-BILANCA!E266-BILANCA!E267)&gt;0.001,1,0)</f>
        <v>0</v>
      </c>
      <c r="I292" s="71"/>
      <c r="J292" s="71"/>
      <c r="K292" s="71"/>
      <c r="L292" s="71"/>
      <c r="M292" s="71"/>
      <c r="N292" s="71"/>
      <c r="O292" s="71"/>
      <c r="P292" s="71"/>
    </row>
    <row r="293" spans="1:16" ht="19.5" customHeight="1" x14ac:dyDescent="0.2">
      <c r="A293" s="133">
        <v>31</v>
      </c>
      <c r="B293" s="134" t="str">
        <f t="shared" si="26"/>
        <v>O.K.</v>
      </c>
      <c r="C293" s="168" t="s">
        <v>3297</v>
      </c>
      <c r="D293" s="123"/>
      <c r="E293" s="71">
        <f t="shared" si="27"/>
        <v>0</v>
      </c>
      <c r="F293" s="71">
        <f t="shared" si="23"/>
        <v>0</v>
      </c>
      <c r="G293" s="71">
        <f>IF(ROUND(BILANCA!D188,2)&lt;ROUND(SUM(BILANCA!D295:'BILANCA'!D302),2),1,0)</f>
        <v>0</v>
      </c>
      <c r="H293" s="71">
        <f>IF(ROUND(BILANCA!E188,2)&lt;ROUND(SUM(BILANCA!E295:'BILANCA'!E302),2),1,0)</f>
        <v>0</v>
      </c>
      <c r="I293" s="71"/>
      <c r="J293" s="71"/>
      <c r="K293" s="71"/>
      <c r="L293" s="71"/>
      <c r="M293" s="71"/>
      <c r="N293" s="71"/>
      <c r="O293" s="71"/>
      <c r="P293" s="71"/>
    </row>
    <row r="294" spans="1:16" ht="19.5" customHeight="1" x14ac:dyDescent="0.2">
      <c r="A294" s="133">
        <v>32</v>
      </c>
      <c r="B294" s="134" t="str">
        <f t="shared" si="26"/>
        <v>O.K.</v>
      </c>
      <c r="C294" s="168" t="s">
        <v>3298</v>
      </c>
      <c r="D294" s="123"/>
      <c r="E294" s="71">
        <f t="shared" si="27"/>
        <v>0</v>
      </c>
      <c r="F294" s="71">
        <f t="shared" si="23"/>
        <v>0</v>
      </c>
      <c r="G294" s="71">
        <f>IF(ROUND(BILANCA!D208,2)&lt;ROUND(SUM(BILANCA!D303:'BILANCA'!D304),2),1,0)</f>
        <v>0</v>
      </c>
      <c r="H294" s="71">
        <f>IF(ROUND(BILANCA!E208,2)&lt;ROUND(SUM(BILANCA!E303:'BILANCA'!E304),2),1,0)</f>
        <v>0</v>
      </c>
      <c r="I294" s="71"/>
      <c r="J294" s="71"/>
      <c r="K294" s="71"/>
      <c r="L294" s="71"/>
      <c r="M294" s="71"/>
      <c r="N294" s="71"/>
      <c r="O294" s="71"/>
      <c r="P294" s="71"/>
    </row>
    <row r="295" spans="1:16" ht="19.5" customHeight="1" x14ac:dyDescent="0.2">
      <c r="A295" s="133">
        <v>33</v>
      </c>
      <c r="B295" s="134" t="str">
        <f t="shared" si="26"/>
        <v>O.K.</v>
      </c>
      <c r="C295" s="168" t="s">
        <v>3299</v>
      </c>
      <c r="D295" s="123"/>
      <c r="E295" s="71">
        <f t="shared" si="27"/>
        <v>0</v>
      </c>
      <c r="F295" s="71">
        <f t="shared" si="23"/>
        <v>0</v>
      </c>
      <c r="G295" s="71">
        <f>IF(ROUND(BILANCA!D209,2)&lt;ROUND(BILANCA!D305,2),1,0)</f>
        <v>0</v>
      </c>
      <c r="H295" s="71">
        <f>IF(ROUND(BILANCA!E209,2)&lt;ROUND(BILANCA!E305,2),1,0)</f>
        <v>0</v>
      </c>
      <c r="I295" s="71"/>
      <c r="J295" s="71"/>
      <c r="K295" s="71"/>
      <c r="L295" s="71"/>
      <c r="M295" s="71"/>
      <c r="N295" s="71"/>
      <c r="O295" s="71"/>
      <c r="P295" s="71"/>
    </row>
    <row r="296" spans="1:16" ht="19.5" customHeight="1" x14ac:dyDescent="0.2">
      <c r="A296" s="133">
        <v>34</v>
      </c>
      <c r="B296" s="134" t="str">
        <f t="shared" si="26"/>
        <v>O.K.</v>
      </c>
      <c r="C296" s="168" t="s">
        <v>3300</v>
      </c>
      <c r="D296" s="123"/>
      <c r="E296" s="71">
        <f t="shared" si="27"/>
        <v>0</v>
      </c>
      <c r="F296" s="71">
        <f t="shared" si="23"/>
        <v>0</v>
      </c>
      <c r="G296" s="71">
        <f>IF(ROUND(BILANCA!D210,2)&lt;ROUND(SUM(BILANCA!D306:'BILANCA'!D307),2),1,0)</f>
        <v>0</v>
      </c>
      <c r="H296" s="71">
        <f>IF(ROUND(BILANCA!E210,2)&lt;ROUND(SUM(BILANCA!E306:'BILANCA'!E307),2),1,0)</f>
        <v>0</v>
      </c>
      <c r="I296" s="71"/>
      <c r="J296" s="71"/>
      <c r="K296" s="71"/>
      <c r="L296" s="71"/>
      <c r="M296" s="71"/>
      <c r="N296" s="71"/>
      <c r="O296" s="71"/>
      <c r="P296" s="71"/>
    </row>
    <row r="297" spans="1:16" ht="19.5" customHeight="1" x14ac:dyDescent="0.2">
      <c r="A297" s="133">
        <v>35</v>
      </c>
      <c r="B297" s="134" t="str">
        <f t="shared" ref="B297:B299" si="28">IF(E297=1,"Pogreška",IF(F297=1,"Provjera","O.K."))</f>
        <v>O.K.</v>
      </c>
      <c r="C297" s="168" t="s">
        <v>3301</v>
      </c>
      <c r="D297" s="123"/>
      <c r="E297" s="71">
        <f t="shared" ref="E297:E299" si="29">MAX(G297:K297)</f>
        <v>0</v>
      </c>
      <c r="F297" s="71">
        <f t="shared" ref="F297:F299" si="30">MAX(L297:O297)</f>
        <v>0</v>
      </c>
      <c r="G297" s="71">
        <f>IF(ROUND(BILANCA!D211,2)&lt;ROUND(BILANCA!D308,2),1,0)</f>
        <v>0</v>
      </c>
      <c r="H297" s="71">
        <f>IF(ROUND(BILANCA!E211,2)&lt;ROUND(BILANCA!E308,2),1,0)</f>
        <v>0</v>
      </c>
      <c r="I297" s="71"/>
      <c r="J297" s="71"/>
      <c r="K297" s="71"/>
      <c r="L297" s="71"/>
      <c r="M297" s="71"/>
      <c r="N297" s="71"/>
      <c r="O297" s="71"/>
      <c r="P297" s="71"/>
    </row>
    <row r="298" spans="1:16" ht="19.5" customHeight="1" x14ac:dyDescent="0.2">
      <c r="A298" s="133">
        <v>36</v>
      </c>
      <c r="B298" s="134" t="str">
        <f t="shared" si="28"/>
        <v>O.K.</v>
      </c>
      <c r="C298" s="168" t="s">
        <v>3302</v>
      </c>
      <c r="D298" s="123"/>
      <c r="E298" s="71">
        <f t="shared" si="29"/>
        <v>0</v>
      </c>
      <c r="F298" s="71">
        <f t="shared" si="30"/>
        <v>0</v>
      </c>
      <c r="G298" s="71">
        <f>IF(ROUND(BILANCA!D212,2)&lt;ROUND(SUM(BILANCA!D309:'BILANCA'!D310),2),1,0)</f>
        <v>0</v>
      </c>
      <c r="H298" s="71">
        <f>IF(ROUND(BILANCA!E212,2)&lt;ROUND(SUM(BILANCA!E309:'BILANCA'!E310),2),1,0)</f>
        <v>0</v>
      </c>
      <c r="I298" s="71"/>
      <c r="J298" s="71"/>
      <c r="K298" s="71"/>
      <c r="L298" s="71"/>
      <c r="M298" s="71"/>
      <c r="N298" s="71"/>
      <c r="O298" s="71"/>
      <c r="P298" s="71"/>
    </row>
    <row r="299" spans="1:16" ht="19.5" customHeight="1" x14ac:dyDescent="0.2">
      <c r="A299" s="133">
        <v>37</v>
      </c>
      <c r="B299" s="134" t="str">
        <f t="shared" si="28"/>
        <v>O.K.</v>
      </c>
      <c r="C299" s="168" t="s">
        <v>3303</v>
      </c>
      <c r="D299" s="123"/>
      <c r="E299" s="71">
        <f t="shared" si="29"/>
        <v>0</v>
      </c>
      <c r="F299" s="71">
        <f t="shared" si="30"/>
        <v>0</v>
      </c>
      <c r="G299" s="71">
        <f>IF(ROUND(BILANCA!D213,2)&lt;ROUND(BILANCA!D311,2),1,0)</f>
        <v>0</v>
      </c>
      <c r="H299" s="71">
        <f>IF(ROUND(BILANCA!E213,2)&lt;ROUND(BILANCA!E311,2),1,0)</f>
        <v>0</v>
      </c>
      <c r="I299" s="71"/>
      <c r="J299" s="71"/>
      <c r="K299" s="71"/>
      <c r="L299" s="71"/>
      <c r="M299" s="71"/>
      <c r="N299" s="71"/>
      <c r="O299" s="71"/>
      <c r="P299" s="71"/>
    </row>
    <row r="300" spans="1:16" ht="19.5" customHeight="1" x14ac:dyDescent="0.2">
      <c r="A300" s="133">
        <v>38</v>
      </c>
      <c r="B300" s="134" t="str">
        <f t="shared" ref="B300:B303" si="31">IF(E300=1,"Pogreška",IF(F300=1,"Provjera","O.K."))</f>
        <v>O.K.</v>
      </c>
      <c r="C300" s="168" t="s">
        <v>3304</v>
      </c>
      <c r="D300" s="123"/>
      <c r="E300" s="71">
        <f t="shared" ref="E300:E303" si="32">MAX(G300:K300)</f>
        <v>0</v>
      </c>
      <c r="F300" s="71">
        <f t="shared" ref="F300:F303" si="33">MAX(L300:O300)</f>
        <v>0</v>
      </c>
      <c r="G300" s="71">
        <f>IF(ROUND(BILANCA!D214,2)&lt;ROUND(SUM(BILANCA!D312:'BILANCA'!D313),2),1,0)</f>
        <v>0</v>
      </c>
      <c r="H300" s="71">
        <f>IF(ROUND(BILANCA!E214,2)&lt;ROUND(SUM(BILANCA!E312:'BILANCA'!E313),2),1,0)</f>
        <v>0</v>
      </c>
      <c r="I300" s="71"/>
      <c r="J300" s="71"/>
      <c r="K300" s="71"/>
      <c r="L300" s="71"/>
      <c r="M300" s="71"/>
      <c r="N300" s="71"/>
      <c r="O300" s="71"/>
      <c r="P300" s="71"/>
    </row>
    <row r="301" spans="1:16" ht="19.5" customHeight="1" x14ac:dyDescent="0.2">
      <c r="A301" s="133">
        <v>39</v>
      </c>
      <c r="B301" s="134" t="str">
        <f t="shared" si="31"/>
        <v>O.K.</v>
      </c>
      <c r="C301" s="168" t="s">
        <v>3305</v>
      </c>
      <c r="D301" s="123"/>
      <c r="E301" s="71">
        <f t="shared" si="32"/>
        <v>0</v>
      </c>
      <c r="F301" s="71">
        <f t="shared" si="33"/>
        <v>0</v>
      </c>
      <c r="G301" s="71">
        <f>IF(ROUND(BILANCA!D229,2)&lt;ROUND(SUM(BILANCA!D314:'BILANCA'!D315),2),1,0)</f>
        <v>0</v>
      </c>
      <c r="H301" s="71">
        <f>IF(ROUND(BILANCA!E229,2)&lt;ROUND(SUM(BILANCA!E314:'BILANCA'!E315),2),1,0)</f>
        <v>0</v>
      </c>
      <c r="I301" s="71"/>
      <c r="J301" s="71"/>
      <c r="K301" s="71"/>
      <c r="L301" s="71"/>
      <c r="M301" s="71"/>
      <c r="N301" s="71"/>
      <c r="O301" s="71"/>
      <c r="P301" s="71"/>
    </row>
    <row r="302" spans="1:16" ht="19.5" customHeight="1" x14ac:dyDescent="0.2">
      <c r="A302" s="133">
        <v>40</v>
      </c>
      <c r="B302" s="134" t="str">
        <f t="shared" si="31"/>
        <v>O.K.</v>
      </c>
      <c r="C302" s="168" t="s">
        <v>3306</v>
      </c>
      <c r="D302" s="123"/>
      <c r="E302" s="71">
        <f t="shared" si="32"/>
        <v>0</v>
      </c>
      <c r="F302" s="71">
        <f t="shared" si="33"/>
        <v>0</v>
      </c>
      <c r="G302" s="71">
        <f>IF(ROUND(BILANCA!D230,2)&lt;ROUND(BILANCA!D316,2),1,0)</f>
        <v>0</v>
      </c>
      <c r="H302" s="71">
        <f>IF(ROUND(BILANCA!E230,2)&lt;ROUND(BILANCA!E316,2),1,0)</f>
        <v>0</v>
      </c>
      <c r="I302" s="71"/>
      <c r="J302" s="71"/>
      <c r="K302" s="71"/>
      <c r="L302" s="71"/>
      <c r="M302" s="71"/>
      <c r="N302" s="71"/>
      <c r="O302" s="71"/>
      <c r="P302" s="71"/>
    </row>
    <row r="303" spans="1:16" ht="19.5" customHeight="1" x14ac:dyDescent="0.2">
      <c r="A303" s="133">
        <v>41</v>
      </c>
      <c r="B303" s="134" t="str">
        <f t="shared" si="31"/>
        <v>O.K.</v>
      </c>
      <c r="C303" s="168" t="s">
        <v>3307</v>
      </c>
      <c r="D303" s="123"/>
      <c r="E303" s="71">
        <f t="shared" si="32"/>
        <v>0</v>
      </c>
      <c r="F303" s="71">
        <f t="shared" si="33"/>
        <v>0</v>
      </c>
      <c r="G303" s="71">
        <f>IF(ROUND(BILANCA!D231,2)&lt;ROUND(SUM(BILANCA!D317:'BILANCA'!D318),2),1,0)</f>
        <v>0</v>
      </c>
      <c r="H303" s="71">
        <f>IF(ROUND(BILANCA!E231,2)&lt;ROUND(SUM(BILANCA!E317:'BILANCA'!E318),2),1,0)</f>
        <v>0</v>
      </c>
      <c r="I303" s="71"/>
      <c r="J303" s="71"/>
      <c r="K303" s="71"/>
      <c r="L303" s="71"/>
      <c r="M303" s="71"/>
      <c r="N303" s="71"/>
      <c r="O303" s="71"/>
      <c r="P303" s="71"/>
    </row>
    <row r="304" spans="1:16" ht="19.5" customHeight="1" x14ac:dyDescent="0.2">
      <c r="A304" s="133">
        <v>42</v>
      </c>
      <c r="B304" s="134" t="str">
        <f t="shared" si="26"/>
        <v>O.K.</v>
      </c>
      <c r="C304" s="168" t="s">
        <v>3308</v>
      </c>
      <c r="D304" s="123"/>
      <c r="E304" s="71">
        <f t="shared" si="27"/>
        <v>0</v>
      </c>
      <c r="F304" s="71">
        <f t="shared" si="23"/>
        <v>0</v>
      </c>
      <c r="G304" s="71">
        <f>IF(ROUND(BILANCA!D215,2)&lt;ROUND(BILANCA!D319,2),1,0)</f>
        <v>0</v>
      </c>
      <c r="H304" s="71">
        <f>IF(ROUND(BILANCA!E215,2)&lt;ROUND(BILANCA!E319,2),1,0)</f>
        <v>0</v>
      </c>
      <c r="I304" s="71"/>
      <c r="J304" s="71"/>
      <c r="K304" s="71"/>
      <c r="L304" s="71"/>
      <c r="M304" s="71"/>
      <c r="N304" s="71"/>
      <c r="O304" s="71"/>
      <c r="P304" s="71"/>
    </row>
    <row r="305" spans="1:16" ht="19.5" customHeight="1" x14ac:dyDescent="0.2">
      <c r="A305" s="133">
        <v>43</v>
      </c>
      <c r="B305" s="134" t="str">
        <f>IF(E305=1,"Pogreška",IF(F305=1,"Provjera","O.K."))</f>
        <v>O.K.</v>
      </c>
      <c r="C305" s="168" t="s">
        <v>3309</v>
      </c>
      <c r="D305" s="123"/>
      <c r="E305" s="71">
        <f>MAX(G305:K305)</f>
        <v>0</v>
      </c>
      <c r="F305" s="71">
        <f>MAX(L305:O305)</f>
        <v>0</v>
      </c>
      <c r="G305" s="71">
        <f>IF(ROUND(BILANCA!D216,2)&lt;ROUND(BILANCA!D320,2),1,0)</f>
        <v>0</v>
      </c>
      <c r="H305" s="71">
        <f>IF(ROUND(BILANCA!E216,2)&lt;ROUND(BILANCA!E320,2),1,0)</f>
        <v>0</v>
      </c>
      <c r="I305" s="71"/>
      <c r="J305" s="71"/>
      <c r="K305" s="71"/>
      <c r="L305" s="71"/>
      <c r="M305" s="71"/>
      <c r="N305" s="71"/>
      <c r="O305" s="71"/>
      <c r="P305" s="71"/>
    </row>
    <row r="306" spans="1:16" ht="19.5" customHeight="1" x14ac:dyDescent="0.2">
      <c r="A306" s="133">
        <v>44</v>
      </c>
      <c r="B306" s="134" t="str">
        <f t="shared" si="26"/>
        <v>O.K.</v>
      </c>
      <c r="C306" s="168" t="s">
        <v>3310</v>
      </c>
      <c r="D306" s="123"/>
      <c r="E306" s="71">
        <f t="shared" si="27"/>
        <v>0</v>
      </c>
      <c r="F306" s="71">
        <f t="shared" si="23"/>
        <v>0</v>
      </c>
      <c r="G306" s="71">
        <f>IF(ROUND(BILANCA!D232,2)&lt;ROUND(BILANCA!D321,2),1,0)</f>
        <v>0</v>
      </c>
      <c r="H306" s="71">
        <f>IF(ROUND(BILANCA!E232,2)&lt;ROUND(BILANCA!E321,2),1,0)</f>
        <v>0</v>
      </c>
      <c r="I306" s="71"/>
      <c r="J306" s="71"/>
      <c r="K306" s="71"/>
      <c r="L306" s="71"/>
      <c r="M306" s="71"/>
      <c r="N306" s="71"/>
      <c r="O306" s="71"/>
      <c r="P306" s="71"/>
    </row>
    <row r="307" spans="1:16" ht="19.5" customHeight="1" x14ac:dyDescent="0.2">
      <c r="A307" s="133">
        <v>45</v>
      </c>
      <c r="B307" s="134" t="str">
        <f>IF(E307=1,"Pogreška",IF(F307=1,"Provjera","O.K."))</f>
        <v>O.K.</v>
      </c>
      <c r="C307" s="168" t="s">
        <v>3311</v>
      </c>
      <c r="D307" s="123"/>
      <c r="E307" s="71">
        <f>MAX(G307:K307)</f>
        <v>0</v>
      </c>
      <c r="F307" s="71">
        <f>MAX(L307:O307)</f>
        <v>0</v>
      </c>
      <c r="G307" s="71">
        <f>IF(ROUND(BILANCA!D233,2)&lt;ROUND(BILANCA!D322,2),1,0)</f>
        <v>0</v>
      </c>
      <c r="H307" s="71">
        <f>IF(ROUND(BILANCA!E233,2)&lt;ROUND(BILANCA!E322,2),1,0)</f>
        <v>0</v>
      </c>
      <c r="I307" s="71"/>
      <c r="J307" s="71"/>
      <c r="K307" s="71"/>
      <c r="L307" s="71"/>
      <c r="M307" s="71"/>
      <c r="N307" s="71"/>
      <c r="O307" s="71"/>
      <c r="P307" s="71"/>
    </row>
    <row r="308" spans="1:16" ht="19.5" customHeight="1" x14ac:dyDescent="0.2">
      <c r="A308" s="133">
        <v>22</v>
      </c>
      <c r="B308" s="134" t="str">
        <f t="shared" si="26"/>
        <v>O.K.</v>
      </c>
      <c r="C308" s="116" t="s">
        <v>3312</v>
      </c>
      <c r="D308" s="123"/>
      <c r="E308" s="71">
        <f t="shared" si="27"/>
        <v>0</v>
      </c>
      <c r="F308" s="71">
        <f t="shared" si="23"/>
        <v>0</v>
      </c>
      <c r="G308" s="71">
        <f>IF(ABS(BILANCA!D177-BILANCA!D287-BILANCA!D288)&gt;0.001,1,0)</f>
        <v>0</v>
      </c>
      <c r="H308" s="71">
        <f>IF(ABS(BILANCA!E177-BILANCA!E287-BILANCA!E288)&gt;0.001,1,0)</f>
        <v>0</v>
      </c>
      <c r="I308" s="71"/>
      <c r="J308" s="71"/>
      <c r="K308" s="71"/>
      <c r="L308" s="71"/>
      <c r="M308" s="71"/>
      <c r="N308" s="71"/>
      <c r="O308" s="71"/>
      <c r="P308" s="71"/>
    </row>
    <row r="309" spans="1:16" ht="19.5" customHeight="1" x14ac:dyDescent="0.2">
      <c r="A309" s="133">
        <v>23</v>
      </c>
      <c r="B309" s="134" t="str">
        <f t="shared" si="26"/>
        <v>O.K.</v>
      </c>
      <c r="C309" s="116" t="s">
        <v>3313</v>
      </c>
      <c r="D309" s="123"/>
      <c r="E309" s="71">
        <f t="shared" si="27"/>
        <v>0</v>
      </c>
      <c r="F309" s="71">
        <f t="shared" si="23"/>
        <v>0</v>
      </c>
      <c r="G309" s="71">
        <f>IF(ABS(BILANCA!D189-BILANCA!D289-BILANCA!D290)&gt;0.001,1,0)</f>
        <v>0</v>
      </c>
      <c r="H309" s="71">
        <f>IF(ABS(BILANCA!E189-BILANCA!E289-BILANCA!E290)&gt;0.001,1,0)</f>
        <v>0</v>
      </c>
      <c r="I309" s="71"/>
      <c r="J309" s="71"/>
      <c r="K309" s="71"/>
      <c r="L309" s="71"/>
      <c r="M309" s="71"/>
      <c r="N309" s="71"/>
      <c r="O309" s="71"/>
      <c r="P309" s="71"/>
    </row>
    <row r="310" spans="1:16" ht="19.5" customHeight="1" x14ac:dyDescent="0.2">
      <c r="A310" s="133">
        <v>24</v>
      </c>
      <c r="B310" s="134" t="str">
        <f t="shared" si="26"/>
        <v>O.K.</v>
      </c>
      <c r="C310" s="116" t="s">
        <v>3314</v>
      </c>
      <c r="D310" s="123"/>
      <c r="E310" s="71">
        <f t="shared" si="27"/>
        <v>0</v>
      </c>
      <c r="F310" s="71">
        <f t="shared" si="23"/>
        <v>0</v>
      </c>
      <c r="G310" s="71">
        <f>IF(ABS(BILANCA!D190-BILANCA!D291-BILANCA!D292)&gt;0.001,1,0)</f>
        <v>0</v>
      </c>
      <c r="H310" s="71">
        <f>IF(ABS(BILANCA!E190-BILANCA!E291-BILANCA!E292)&gt;0.001,1,0)</f>
        <v>0</v>
      </c>
      <c r="I310" s="71"/>
      <c r="J310" s="71"/>
      <c r="K310" s="71"/>
      <c r="L310" s="71"/>
      <c r="M310" s="71"/>
      <c r="N310" s="71"/>
      <c r="O310" s="71"/>
      <c r="P310" s="71"/>
    </row>
    <row r="311" spans="1:16" ht="19.5" customHeight="1" x14ac:dyDescent="0.2">
      <c r="A311" s="133">
        <v>25</v>
      </c>
      <c r="B311" s="134" t="str">
        <f t="shared" si="26"/>
        <v>O.K.</v>
      </c>
      <c r="C311" s="116" t="s">
        <v>3315</v>
      </c>
      <c r="D311" s="123"/>
      <c r="E311" s="71">
        <f t="shared" si="27"/>
        <v>0</v>
      </c>
      <c r="F311" s="71">
        <f t="shared" si="23"/>
        <v>0</v>
      </c>
      <c r="G311" s="71">
        <f>IF(ABS(BILANCA!D206-BILANCA!D293-BILANCA!D294)&gt;0.001,1,0)</f>
        <v>0</v>
      </c>
      <c r="H311" s="71">
        <f>IF(ABS(BILANCA!E206-BILANCA!E293-BILANCA!E294)&gt;0.001,1,0)</f>
        <v>0</v>
      </c>
      <c r="I311" s="71"/>
      <c r="J311" s="71"/>
      <c r="K311" s="71"/>
      <c r="L311" s="71"/>
      <c r="M311" s="71"/>
      <c r="N311" s="71"/>
      <c r="O311" s="71"/>
      <c r="P311" s="71"/>
    </row>
    <row r="312" spans="1:16" ht="19.5" customHeight="1" x14ac:dyDescent="0.2">
      <c r="A312" s="366" t="s">
        <v>37</v>
      </c>
      <c r="B312" s="367"/>
      <c r="C312" s="368"/>
      <c r="D312" s="123"/>
      <c r="E312" s="71">
        <f>SUM(E313:E314)</f>
        <v>0</v>
      </c>
      <c r="F312" s="71">
        <f>SUM(F313:F314)</f>
        <v>0</v>
      </c>
      <c r="G312" s="71"/>
      <c r="H312" s="71"/>
      <c r="I312" s="71"/>
      <c r="J312" s="71"/>
      <c r="K312" s="71"/>
      <c r="L312" s="71"/>
      <c r="M312" s="71"/>
      <c r="N312" s="71"/>
      <c r="O312" s="71"/>
      <c r="P312" s="71"/>
    </row>
    <row r="313" spans="1:16" ht="30" customHeight="1" x14ac:dyDescent="0.2">
      <c r="A313" s="133">
        <v>1</v>
      </c>
      <c r="B313" s="134" t="str">
        <f t="shared" ref="B313:B314" si="34">IF(E313=1,"Pogreška",IF(F313=1,"Provjera","O.K."))</f>
        <v>O.K.</v>
      </c>
      <c r="C313" s="307" t="s">
        <v>3281</v>
      </c>
      <c r="D313" s="123"/>
      <c r="E313" s="71">
        <f t="shared" ref="E313:E314" si="35">MAX(G313:K313)</f>
        <v>0</v>
      </c>
      <c r="F313" s="71">
        <f t="shared" ref="F313:F314" si="36">MAX(L313:O313)</f>
        <v>0</v>
      </c>
      <c r="G313" s="71">
        <f>IF(MIN(OBVEZE!D5:D105)&lt;-0.001,1,0)</f>
        <v>0</v>
      </c>
      <c r="H313" s="71"/>
      <c r="I313" s="71"/>
      <c r="J313" s="71"/>
      <c r="K313" s="71"/>
      <c r="L313" s="71"/>
      <c r="M313" s="71"/>
      <c r="N313" s="71"/>
      <c r="O313" s="71"/>
      <c r="P313" s="71"/>
    </row>
    <row r="314" spans="1:16" ht="42" customHeight="1" x14ac:dyDescent="0.2">
      <c r="A314" s="133">
        <v>2</v>
      </c>
      <c r="B314" s="134" t="str">
        <f t="shared" si="34"/>
        <v>O.K.</v>
      </c>
      <c r="C314" s="116" t="s">
        <v>3316</v>
      </c>
      <c r="D314" s="123"/>
      <c r="E314" s="71">
        <f t="shared" si="35"/>
        <v>0</v>
      </c>
      <c r="F314" s="71">
        <f t="shared" si="36"/>
        <v>0</v>
      </c>
      <c r="G314" s="71">
        <f>IF(ROUND(OBVEZE!D42,2)&lt;&gt;ROUND(OBVEZE!D43+OBVEZE!D101,2),1,0)</f>
        <v>0</v>
      </c>
      <c r="H314" s="71"/>
      <c r="I314" s="71"/>
      <c r="J314" s="71"/>
      <c r="K314" s="71"/>
      <c r="L314" s="71"/>
      <c r="M314" s="71"/>
      <c r="N314" s="71"/>
      <c r="O314" s="71"/>
      <c r="P314" s="71"/>
    </row>
    <row r="315" spans="1:16" ht="19.5" customHeight="1" x14ac:dyDescent="0.2">
      <c r="A315" s="366" t="s">
        <v>36</v>
      </c>
      <c r="B315" s="367"/>
      <c r="C315" s="368"/>
      <c r="D315" s="123"/>
      <c r="E315" s="71">
        <f>SUM(E316:E316)</f>
        <v>0</v>
      </c>
      <c r="F315" s="71">
        <f>SUM(F316:F316)</f>
        <v>0</v>
      </c>
      <c r="G315" s="71"/>
      <c r="H315" s="71"/>
      <c r="I315" s="71"/>
      <c r="J315" s="71"/>
      <c r="K315" s="71"/>
      <c r="L315" s="71"/>
      <c r="M315" s="71"/>
      <c r="N315" s="71"/>
      <c r="O315" s="71"/>
      <c r="P315" s="71"/>
    </row>
    <row r="316" spans="1:16" ht="30" customHeight="1" x14ac:dyDescent="0.2">
      <c r="A316" s="133">
        <v>1</v>
      </c>
      <c r="B316" s="134" t="str">
        <f>IF(E316=1,"Pogreška",IF(F316=1,"Provjera","O.K."))</f>
        <v>O.K.</v>
      </c>
      <c r="C316" s="116" t="s">
        <v>3281</v>
      </c>
      <c r="D316" s="123"/>
      <c r="E316" s="71">
        <f>MAX(G316:K316)</f>
        <v>0</v>
      </c>
      <c r="F316" s="71">
        <f>MAX(L316:O316)</f>
        <v>0</v>
      </c>
      <c r="G316" s="71">
        <f>IF(MIN('P-VRIO'!D5:E48)&lt;-0.001,1,0)</f>
        <v>0</v>
      </c>
      <c r="H316" s="71"/>
      <c r="I316" s="71"/>
      <c r="J316" s="71"/>
      <c r="K316" s="71"/>
      <c r="L316" s="71"/>
      <c r="M316" s="71"/>
      <c r="N316" s="71"/>
      <c r="O316" s="71"/>
      <c r="P316" s="71"/>
    </row>
    <row r="317" spans="1:16" ht="19.5" customHeight="1" x14ac:dyDescent="0.2">
      <c r="A317" s="366" t="s">
        <v>3317</v>
      </c>
      <c r="B317" s="367"/>
      <c r="C317" s="368"/>
      <c r="D317" s="123"/>
      <c r="E317" s="71">
        <f t="shared" ref="E317:F317" si="37">SUM(E318)</f>
        <v>0</v>
      </c>
      <c r="F317" s="71">
        <f t="shared" si="37"/>
        <v>0</v>
      </c>
      <c r="G317" s="71"/>
      <c r="H317" s="71"/>
      <c r="I317" s="71"/>
      <c r="J317" s="71"/>
      <c r="K317" s="71"/>
      <c r="L317" s="71"/>
      <c r="M317" s="71"/>
      <c r="N317" s="71"/>
      <c r="O317" s="71"/>
      <c r="P317" s="71"/>
    </row>
    <row r="318" spans="1:16" ht="30" customHeight="1" x14ac:dyDescent="0.2">
      <c r="A318" s="149">
        <v>1</v>
      </c>
      <c r="B318" s="150" t="str">
        <f>IF(E318=1,"Pogreška",IF(F318=1,"Provjera","O.K."))</f>
        <v>O.K.</v>
      </c>
      <c r="C318" s="151" t="s">
        <v>3281</v>
      </c>
      <c r="D318" s="123"/>
      <c r="E318" s="71">
        <f>MAX(G318:K318)</f>
        <v>0</v>
      </c>
      <c r="F318" s="71">
        <f>MAX(L318:O318)</f>
        <v>0</v>
      </c>
      <c r="G318" s="71">
        <f>IF(MIN('RAS-funkcijski'!D5:E141)&lt;-0.001,1,0)</f>
        <v>0</v>
      </c>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2.75"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1.25" customHeight="1" x14ac:dyDescent="0.2">
      <c r="A1018" s="121"/>
      <c r="B1018" s="122"/>
      <c r="C1018" s="83"/>
      <c r="D1018" s="123"/>
      <c r="E1018" s="71"/>
      <c r="F1018" s="71"/>
      <c r="G1018" s="71"/>
      <c r="H1018" s="71"/>
      <c r="I1018" s="71"/>
      <c r="J1018" s="71"/>
      <c r="K1018" s="71"/>
      <c r="L1018" s="71"/>
      <c r="M1018" s="71"/>
      <c r="N1018" s="71"/>
      <c r="O1018" s="71"/>
      <c r="P1018" s="71"/>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47">
        <f>IF(AND(C1448=0,D1448),1,0)</f>
        <v>1</v>
      </c>
      <c r="L1448" s="47">
        <f>IF(C1448&lt;&gt;0,1,0)</f>
        <v>0</v>
      </c>
    </row>
    <row r="1449" spans="10:12" ht="15" customHeight="1" x14ac:dyDescent="0.2">
      <c r="J1449" s="48" t="s">
        <v>3318</v>
      </c>
    </row>
    <row r="1450" spans="10:12" ht="15.75" customHeight="1" x14ac:dyDescent="0.2"/>
    <row r="1451" spans="10:12" ht="15" customHeight="1" x14ac:dyDescent="0.2">
      <c r="K1451" s="47">
        <f>IF(ABS(OBVEZE!D42-OBVEZE!D43-OBVEZE!D101)&gt;0,1,0)</f>
        <v>1</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99"/>
  <sheetViews>
    <sheetView showGridLines="0" zoomScaleNormal="100" workbookViewId="0">
      <selection activeCell="B57" sqref="B57:C57"/>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1" t="s">
        <v>3319</v>
      </c>
      <c r="B1" s="381"/>
      <c r="C1" s="381"/>
    </row>
    <row r="2" spans="1:17" ht="33" customHeight="1" x14ac:dyDescent="0.2">
      <c r="A2" s="382" t="s">
        <v>3320</v>
      </c>
      <c r="B2" s="383"/>
      <c r="C2" s="375"/>
      <c r="D2" s="4"/>
      <c r="E2" s="4"/>
      <c r="F2" s="4"/>
      <c r="G2" s="4"/>
      <c r="H2" s="4"/>
      <c r="I2" s="4"/>
      <c r="J2" s="4"/>
      <c r="K2" s="4"/>
      <c r="L2" s="4"/>
      <c r="M2" s="4"/>
      <c r="N2" s="4"/>
      <c r="O2" s="4"/>
      <c r="P2" s="4"/>
      <c r="Q2" s="4"/>
    </row>
    <row r="3" spans="1:17" ht="18.75" customHeight="1" x14ac:dyDescent="0.2">
      <c r="A3" s="304" t="s">
        <v>3321</v>
      </c>
      <c r="B3" s="384" t="s">
        <v>3322</v>
      </c>
      <c r="C3" s="375"/>
      <c r="D3" s="4"/>
      <c r="E3" s="4"/>
      <c r="F3" s="4"/>
      <c r="G3" s="4"/>
      <c r="H3" s="4"/>
      <c r="I3" s="4"/>
      <c r="J3" s="4"/>
      <c r="K3" s="4"/>
      <c r="L3" s="4"/>
      <c r="M3" s="4"/>
      <c r="N3" s="4"/>
      <c r="O3" s="4"/>
      <c r="P3" s="4"/>
      <c r="Q3" s="4"/>
    </row>
    <row r="4" spans="1:17" ht="37.5" hidden="1" customHeight="1" x14ac:dyDescent="0.2">
      <c r="A4" s="305" t="s">
        <v>3323</v>
      </c>
      <c r="B4" s="374" t="s">
        <v>3324</v>
      </c>
      <c r="C4" s="375"/>
      <c r="D4" s="4"/>
      <c r="E4" s="4"/>
      <c r="F4" s="4"/>
      <c r="G4" s="4"/>
      <c r="H4" s="4"/>
      <c r="I4" s="4"/>
      <c r="J4" s="4"/>
      <c r="K4" s="4"/>
      <c r="L4" s="4"/>
      <c r="M4" s="4"/>
      <c r="N4" s="4"/>
      <c r="O4" s="4"/>
      <c r="P4" s="4"/>
      <c r="Q4" s="4"/>
    </row>
    <row r="5" spans="1:17" ht="48" hidden="1" customHeight="1" x14ac:dyDescent="0.2">
      <c r="A5" s="305" t="s">
        <v>3323</v>
      </c>
      <c r="B5" s="374" t="s">
        <v>3325</v>
      </c>
      <c r="C5" s="375"/>
      <c r="D5" s="4"/>
      <c r="E5" s="4"/>
      <c r="F5" s="4"/>
      <c r="G5" s="4"/>
      <c r="H5" s="4"/>
      <c r="I5" s="4"/>
      <c r="J5" s="4"/>
      <c r="K5" s="4"/>
      <c r="L5" s="4"/>
      <c r="M5" s="4"/>
      <c r="N5" s="4"/>
      <c r="O5" s="4"/>
      <c r="P5" s="4"/>
      <c r="Q5" s="4"/>
    </row>
    <row r="6" spans="1:17" ht="59.25" hidden="1" customHeight="1" x14ac:dyDescent="0.2">
      <c r="A6" s="305" t="s">
        <v>3323</v>
      </c>
      <c r="B6" s="374" t="s">
        <v>3326</v>
      </c>
      <c r="C6" s="375"/>
      <c r="D6" s="4"/>
      <c r="E6" s="4"/>
      <c r="F6" s="4"/>
      <c r="G6" s="4"/>
      <c r="H6" s="4"/>
      <c r="I6" s="4"/>
      <c r="J6" s="4"/>
      <c r="K6" s="4"/>
      <c r="L6" s="4"/>
      <c r="M6" s="4"/>
      <c r="N6" s="4"/>
      <c r="O6" s="4"/>
      <c r="P6" s="4"/>
      <c r="Q6" s="4"/>
    </row>
    <row r="7" spans="1:17" ht="48" hidden="1" customHeight="1" x14ac:dyDescent="0.2">
      <c r="A7" s="305" t="s">
        <v>3327</v>
      </c>
      <c r="B7" s="374" t="s">
        <v>3328</v>
      </c>
      <c r="C7" s="375"/>
      <c r="D7" s="4"/>
      <c r="E7" s="4"/>
      <c r="F7" s="4"/>
      <c r="G7" s="4"/>
      <c r="H7" s="4"/>
      <c r="I7" s="4"/>
      <c r="J7" s="4"/>
      <c r="K7" s="4"/>
      <c r="L7" s="4"/>
      <c r="M7" s="4"/>
      <c r="N7" s="4"/>
      <c r="O7" s="4"/>
      <c r="P7" s="4"/>
      <c r="Q7" s="4"/>
    </row>
    <row r="8" spans="1:17" ht="41.25" hidden="1" customHeight="1" x14ac:dyDescent="0.2">
      <c r="A8" s="305" t="s">
        <v>3329</v>
      </c>
      <c r="B8" s="374" t="s">
        <v>3330</v>
      </c>
      <c r="C8" s="375"/>
      <c r="D8" s="4"/>
      <c r="E8" s="4"/>
      <c r="F8" s="4"/>
      <c r="G8" s="4"/>
      <c r="H8" s="4"/>
      <c r="I8" s="4"/>
      <c r="J8" s="4"/>
      <c r="K8" s="4"/>
      <c r="L8" s="4"/>
      <c r="M8" s="4"/>
      <c r="N8" s="4"/>
      <c r="O8" s="4"/>
      <c r="P8" s="4"/>
      <c r="Q8" s="4"/>
    </row>
    <row r="9" spans="1:17" ht="59.25" hidden="1" customHeight="1" x14ac:dyDescent="0.2">
      <c r="A9" s="305" t="s">
        <v>3331</v>
      </c>
      <c r="B9" s="374" t="s">
        <v>3332</v>
      </c>
      <c r="C9" s="375"/>
      <c r="D9" s="4"/>
      <c r="E9" s="4"/>
      <c r="F9" s="4"/>
      <c r="G9" s="4"/>
      <c r="H9" s="4"/>
      <c r="I9" s="4"/>
      <c r="J9" s="4"/>
      <c r="K9" s="4"/>
      <c r="L9" s="4"/>
      <c r="M9" s="4"/>
      <c r="N9" s="4"/>
      <c r="O9" s="4"/>
      <c r="P9" s="4"/>
      <c r="Q9" s="4"/>
    </row>
    <row r="10" spans="1:17" ht="61.5" hidden="1" customHeight="1" x14ac:dyDescent="0.2">
      <c r="A10" s="305" t="s">
        <v>3331</v>
      </c>
      <c r="B10" s="374" t="s">
        <v>3333</v>
      </c>
      <c r="C10" s="375"/>
      <c r="D10" s="4"/>
      <c r="E10" s="4"/>
      <c r="F10" s="4"/>
      <c r="G10" s="4"/>
      <c r="H10" s="4"/>
      <c r="I10" s="4"/>
      <c r="J10" s="4"/>
      <c r="K10" s="4"/>
      <c r="L10" s="4"/>
      <c r="M10" s="4"/>
      <c r="N10" s="4"/>
      <c r="O10" s="4"/>
      <c r="P10" s="4"/>
      <c r="Q10" s="4"/>
    </row>
    <row r="11" spans="1:17" ht="43.5" hidden="1" customHeight="1" x14ac:dyDescent="0.2">
      <c r="A11" s="305" t="s">
        <v>3331</v>
      </c>
      <c r="B11" s="374" t="s">
        <v>3334</v>
      </c>
      <c r="C11" s="375"/>
      <c r="D11" s="4"/>
      <c r="E11" s="4"/>
      <c r="F11" s="4"/>
      <c r="G11" s="4"/>
      <c r="H11" s="4"/>
      <c r="I11" s="4"/>
      <c r="J11" s="4"/>
      <c r="K11" s="4"/>
      <c r="L11" s="4"/>
      <c r="M11" s="4"/>
      <c r="N11" s="4"/>
      <c r="O11" s="4"/>
      <c r="P11" s="4"/>
      <c r="Q11" s="4"/>
    </row>
    <row r="12" spans="1:17" ht="27.75" hidden="1" customHeight="1" x14ac:dyDescent="0.2">
      <c r="A12" s="305" t="s">
        <v>3335</v>
      </c>
      <c r="B12" s="374" t="s">
        <v>3336</v>
      </c>
      <c r="C12" s="375"/>
      <c r="D12" s="4"/>
      <c r="E12" s="4"/>
      <c r="F12" s="4"/>
      <c r="G12" s="4"/>
      <c r="H12" s="4"/>
      <c r="I12" s="4"/>
      <c r="J12" s="4"/>
      <c r="K12" s="4"/>
      <c r="L12" s="4"/>
      <c r="M12" s="4"/>
      <c r="N12" s="4"/>
      <c r="O12" s="4"/>
      <c r="P12" s="4"/>
      <c r="Q12" s="4"/>
    </row>
    <row r="13" spans="1:17" ht="27.75" hidden="1" customHeight="1" x14ac:dyDescent="0.2">
      <c r="A13" s="305" t="s">
        <v>3337</v>
      </c>
      <c r="B13" s="374" t="s">
        <v>3338</v>
      </c>
      <c r="C13" s="375"/>
      <c r="D13" s="4"/>
      <c r="E13" s="4"/>
      <c r="F13" s="4"/>
      <c r="G13" s="4"/>
      <c r="H13" s="4"/>
      <c r="I13" s="4"/>
      <c r="J13" s="4"/>
      <c r="K13" s="4"/>
      <c r="L13" s="4"/>
      <c r="M13" s="4"/>
      <c r="N13" s="4"/>
      <c r="O13" s="4"/>
      <c r="P13" s="4"/>
      <c r="Q13" s="4"/>
    </row>
    <row r="14" spans="1:17" ht="45.75" hidden="1" customHeight="1" x14ac:dyDescent="0.2">
      <c r="A14" s="305" t="s">
        <v>3339</v>
      </c>
      <c r="B14" s="374" t="s">
        <v>3340</v>
      </c>
      <c r="C14" s="375"/>
      <c r="D14" s="4"/>
      <c r="E14" s="4"/>
      <c r="F14" s="4"/>
      <c r="G14" s="4"/>
      <c r="H14" s="4"/>
      <c r="I14" s="4"/>
      <c r="J14" s="4"/>
      <c r="K14" s="4"/>
      <c r="L14" s="4"/>
      <c r="M14" s="4"/>
      <c r="N14" s="4"/>
      <c r="O14" s="4"/>
      <c r="P14" s="4"/>
      <c r="Q14" s="4"/>
    </row>
    <row r="15" spans="1:17" ht="45.75" hidden="1" customHeight="1" x14ac:dyDescent="0.2">
      <c r="A15" s="305" t="s">
        <v>3341</v>
      </c>
      <c r="B15" s="374" t="s">
        <v>3342</v>
      </c>
      <c r="C15" s="375"/>
      <c r="D15" s="4"/>
      <c r="E15" s="4"/>
      <c r="F15" s="4"/>
      <c r="G15" s="4"/>
      <c r="H15" s="4"/>
      <c r="I15" s="4"/>
      <c r="J15" s="4"/>
      <c r="K15" s="4"/>
      <c r="L15" s="4"/>
      <c r="M15" s="4"/>
      <c r="N15" s="4"/>
      <c r="O15" s="4"/>
      <c r="P15" s="4"/>
      <c r="Q15" s="4"/>
    </row>
    <row r="16" spans="1:17" ht="51" hidden="1" customHeight="1" x14ac:dyDescent="0.2">
      <c r="A16" s="305" t="s">
        <v>3343</v>
      </c>
      <c r="B16" s="374" t="s">
        <v>3344</v>
      </c>
      <c r="C16" s="375"/>
      <c r="D16" s="4"/>
      <c r="E16" s="4"/>
      <c r="F16" s="4"/>
      <c r="G16" s="4"/>
      <c r="H16" s="4"/>
      <c r="I16" s="4"/>
      <c r="J16" s="4"/>
      <c r="K16" s="4"/>
      <c r="L16" s="4"/>
      <c r="M16" s="4"/>
      <c r="N16" s="4"/>
      <c r="O16" s="4"/>
      <c r="P16" s="4"/>
      <c r="Q16" s="4"/>
    </row>
    <row r="17" spans="1:17" ht="27.75" hidden="1" customHeight="1" x14ac:dyDescent="0.2">
      <c r="A17" s="305" t="s">
        <v>3345</v>
      </c>
      <c r="B17" s="374" t="s">
        <v>3346</v>
      </c>
      <c r="C17" s="375"/>
      <c r="D17" s="4"/>
      <c r="E17" s="4"/>
      <c r="F17" s="4"/>
      <c r="G17" s="4"/>
      <c r="H17" s="4"/>
      <c r="I17" s="4"/>
      <c r="J17" s="4"/>
      <c r="K17" s="4"/>
      <c r="L17" s="4"/>
      <c r="M17" s="4"/>
      <c r="N17" s="4"/>
      <c r="O17" s="4"/>
      <c r="P17" s="4"/>
      <c r="Q17" s="4"/>
    </row>
    <row r="18" spans="1:17" ht="27.75" hidden="1" customHeight="1" x14ac:dyDescent="0.2">
      <c r="A18" s="305" t="s">
        <v>3347</v>
      </c>
      <c r="B18" s="374" t="s">
        <v>3348</v>
      </c>
      <c r="C18" s="375"/>
      <c r="D18" s="4"/>
      <c r="E18" s="4"/>
      <c r="F18" s="4"/>
      <c r="G18" s="4"/>
      <c r="H18" s="4"/>
      <c r="I18" s="4"/>
      <c r="J18" s="4"/>
      <c r="K18" s="4"/>
      <c r="L18" s="4"/>
      <c r="M18" s="4"/>
      <c r="N18" s="4"/>
      <c r="O18" s="4"/>
      <c r="P18" s="4"/>
      <c r="Q18" s="4"/>
    </row>
    <row r="19" spans="1:17" ht="45" hidden="1" customHeight="1" x14ac:dyDescent="0.2">
      <c r="A19" s="305" t="s">
        <v>3347</v>
      </c>
      <c r="B19" s="374" t="s">
        <v>3349</v>
      </c>
      <c r="C19" s="375"/>
      <c r="D19" s="4"/>
      <c r="E19" s="4"/>
      <c r="F19" s="4"/>
      <c r="G19" s="4"/>
      <c r="H19" s="4"/>
      <c r="I19" s="4"/>
      <c r="J19" s="4"/>
      <c r="K19" s="4"/>
      <c r="L19" s="4"/>
      <c r="M19" s="4"/>
      <c r="N19" s="4"/>
      <c r="O19" s="4"/>
      <c r="P19" s="4"/>
      <c r="Q19" s="4"/>
    </row>
    <row r="20" spans="1:17" ht="45" hidden="1" customHeight="1" x14ac:dyDescent="0.2">
      <c r="A20" s="305" t="s">
        <v>3350</v>
      </c>
      <c r="B20" s="374" t="s">
        <v>3351</v>
      </c>
      <c r="C20" s="375"/>
      <c r="D20" s="4"/>
      <c r="E20" s="4"/>
      <c r="F20" s="4"/>
      <c r="G20" s="4"/>
      <c r="H20" s="4"/>
      <c r="I20" s="4"/>
      <c r="J20" s="4"/>
      <c r="K20" s="4"/>
      <c r="L20" s="4"/>
      <c r="M20" s="4"/>
      <c r="N20" s="4"/>
      <c r="O20" s="4"/>
      <c r="P20" s="4"/>
      <c r="Q20" s="4"/>
    </row>
    <row r="21" spans="1:17" ht="30" hidden="1" customHeight="1" x14ac:dyDescent="0.2">
      <c r="A21" s="305" t="s">
        <v>3352</v>
      </c>
      <c r="B21" s="374" t="s">
        <v>3353</v>
      </c>
      <c r="C21" s="375"/>
      <c r="D21" s="4"/>
      <c r="E21" s="4"/>
      <c r="F21" s="4"/>
      <c r="G21" s="4"/>
      <c r="H21" s="4"/>
      <c r="I21" s="4"/>
      <c r="J21" s="4"/>
      <c r="K21" s="4"/>
      <c r="L21" s="4"/>
      <c r="M21" s="4"/>
      <c r="N21" s="4"/>
      <c r="O21" s="4"/>
      <c r="P21" s="4"/>
      <c r="Q21" s="4"/>
    </row>
    <row r="22" spans="1:17" ht="30" hidden="1" customHeight="1" x14ac:dyDescent="0.2">
      <c r="A22" s="305" t="s">
        <v>3354</v>
      </c>
      <c r="B22" s="374" t="s">
        <v>3355</v>
      </c>
      <c r="C22" s="375"/>
      <c r="D22" s="4"/>
      <c r="E22" s="4"/>
      <c r="F22" s="4"/>
      <c r="G22" s="4"/>
      <c r="H22" s="4"/>
      <c r="I22" s="4"/>
      <c r="J22" s="4"/>
      <c r="K22" s="4"/>
      <c r="L22" s="4"/>
      <c r="M22" s="4"/>
      <c r="N22" s="4"/>
      <c r="O22" s="4"/>
      <c r="P22" s="4"/>
      <c r="Q22" s="4"/>
    </row>
    <row r="23" spans="1:17" ht="30" hidden="1" customHeight="1" x14ac:dyDescent="0.2">
      <c r="A23" s="305" t="s">
        <v>3356</v>
      </c>
      <c r="B23" s="374" t="s">
        <v>3357</v>
      </c>
      <c r="C23" s="375"/>
      <c r="D23" s="4"/>
      <c r="E23" s="4"/>
      <c r="F23" s="4"/>
      <c r="G23" s="4"/>
      <c r="H23" s="4"/>
      <c r="I23" s="4"/>
      <c r="J23" s="4"/>
      <c r="K23" s="4"/>
      <c r="L23" s="4"/>
      <c r="M23" s="4"/>
      <c r="N23" s="4"/>
      <c r="O23" s="4"/>
      <c r="P23" s="4"/>
      <c r="Q23" s="4"/>
    </row>
    <row r="24" spans="1:17" ht="30" hidden="1" customHeight="1" x14ac:dyDescent="0.2">
      <c r="A24" s="305" t="s">
        <v>3358</v>
      </c>
      <c r="B24" s="374" t="s">
        <v>3359</v>
      </c>
      <c r="C24" s="375"/>
      <c r="D24" s="4"/>
      <c r="E24" s="4"/>
      <c r="F24" s="4"/>
      <c r="G24" s="4"/>
      <c r="H24" s="4"/>
      <c r="I24" s="4"/>
      <c r="J24" s="4"/>
      <c r="K24" s="4"/>
      <c r="L24" s="4"/>
      <c r="M24" s="4"/>
      <c r="N24" s="4"/>
      <c r="O24" s="4"/>
      <c r="P24" s="4"/>
      <c r="Q24" s="4"/>
    </row>
    <row r="25" spans="1:17" ht="30" hidden="1" customHeight="1" x14ac:dyDescent="0.2">
      <c r="A25" s="305" t="s">
        <v>3360</v>
      </c>
      <c r="B25" s="374" t="s">
        <v>3361</v>
      </c>
      <c r="C25" s="375"/>
      <c r="D25" s="4"/>
      <c r="E25" s="4"/>
      <c r="F25" s="4"/>
      <c r="G25" s="4"/>
      <c r="H25" s="4"/>
      <c r="I25" s="4"/>
      <c r="J25" s="4"/>
      <c r="K25" s="4"/>
      <c r="L25" s="4"/>
      <c r="M25" s="4"/>
      <c r="N25" s="4"/>
      <c r="O25" s="4"/>
      <c r="P25" s="4"/>
      <c r="Q25" s="4"/>
    </row>
    <row r="26" spans="1:17" ht="30" hidden="1" customHeight="1" x14ac:dyDescent="0.2">
      <c r="A26" s="305" t="s">
        <v>3362</v>
      </c>
      <c r="B26" s="374" t="s">
        <v>3363</v>
      </c>
      <c r="C26" s="375"/>
      <c r="D26" s="4"/>
      <c r="E26" s="4"/>
      <c r="F26" s="4"/>
      <c r="G26" s="4"/>
      <c r="H26" s="4"/>
      <c r="I26" s="4"/>
      <c r="J26" s="4"/>
      <c r="K26" s="4"/>
      <c r="L26" s="4"/>
      <c r="M26" s="4"/>
      <c r="N26" s="4"/>
      <c r="O26" s="4"/>
      <c r="P26" s="4"/>
      <c r="Q26" s="4"/>
    </row>
    <row r="27" spans="1:17" ht="70.5" hidden="1" customHeight="1" x14ac:dyDescent="0.2">
      <c r="A27" s="305" t="s">
        <v>3364</v>
      </c>
      <c r="B27" s="374" t="s">
        <v>3365</v>
      </c>
      <c r="C27" s="375"/>
      <c r="D27" s="4"/>
      <c r="E27" s="4"/>
      <c r="F27" s="4"/>
      <c r="G27" s="4"/>
      <c r="H27" s="4"/>
      <c r="I27" s="4"/>
      <c r="J27" s="4"/>
      <c r="K27" s="4"/>
      <c r="L27" s="4"/>
      <c r="M27" s="4"/>
      <c r="N27" s="4"/>
      <c r="O27" s="4"/>
      <c r="P27" s="4"/>
      <c r="Q27" s="4"/>
    </row>
    <row r="28" spans="1:17" ht="48" hidden="1" customHeight="1" x14ac:dyDescent="0.2">
      <c r="A28" s="305" t="s">
        <v>3366</v>
      </c>
      <c r="B28" s="374" t="s">
        <v>3367</v>
      </c>
      <c r="C28" s="375"/>
      <c r="D28" s="4"/>
      <c r="E28" s="4"/>
      <c r="F28" s="4"/>
      <c r="G28" s="4"/>
      <c r="H28" s="4"/>
      <c r="I28" s="4"/>
      <c r="J28" s="4"/>
      <c r="K28" s="4"/>
      <c r="L28" s="4"/>
      <c r="M28" s="4"/>
      <c r="N28" s="4"/>
      <c r="O28" s="4"/>
      <c r="P28" s="4"/>
      <c r="Q28" s="4"/>
    </row>
    <row r="29" spans="1:17" ht="100.5" hidden="1" customHeight="1" x14ac:dyDescent="0.2">
      <c r="A29" s="305" t="s">
        <v>3368</v>
      </c>
      <c r="B29" s="374" t="s">
        <v>3369</v>
      </c>
      <c r="C29" s="375"/>
      <c r="D29" s="4"/>
      <c r="E29" s="4"/>
      <c r="F29" s="4"/>
      <c r="G29" s="4"/>
      <c r="H29" s="4"/>
      <c r="I29" s="4"/>
      <c r="J29" s="4"/>
      <c r="K29" s="4"/>
      <c r="L29" s="4"/>
      <c r="M29" s="4"/>
      <c r="N29" s="4"/>
      <c r="O29" s="4"/>
      <c r="P29" s="4"/>
      <c r="Q29" s="4"/>
    </row>
    <row r="30" spans="1:17" ht="45" hidden="1" customHeight="1" x14ac:dyDescent="0.2">
      <c r="A30" s="305" t="s">
        <v>3370</v>
      </c>
      <c r="B30" s="374" t="s">
        <v>3371</v>
      </c>
      <c r="C30" s="375"/>
      <c r="D30" s="4"/>
      <c r="E30" s="4"/>
      <c r="F30" s="4"/>
      <c r="G30" s="4"/>
      <c r="H30" s="4"/>
      <c r="I30" s="4"/>
      <c r="J30" s="4"/>
      <c r="K30" s="4"/>
      <c r="L30" s="4"/>
      <c r="M30" s="4"/>
      <c r="N30" s="4"/>
      <c r="O30" s="4"/>
      <c r="P30" s="4"/>
      <c r="Q30" s="4"/>
    </row>
    <row r="31" spans="1:17" ht="45" hidden="1" customHeight="1" x14ac:dyDescent="0.2">
      <c r="A31" s="305" t="s">
        <v>3372</v>
      </c>
      <c r="B31" s="374" t="s">
        <v>3373</v>
      </c>
      <c r="C31" s="375"/>
      <c r="D31" s="4"/>
      <c r="E31" s="4"/>
      <c r="F31" s="4"/>
      <c r="G31" s="4"/>
      <c r="H31" s="4"/>
      <c r="I31" s="4"/>
      <c r="J31" s="4"/>
      <c r="K31" s="4"/>
      <c r="L31" s="4"/>
      <c r="M31" s="4"/>
      <c r="N31" s="4"/>
      <c r="O31" s="4"/>
      <c r="P31" s="4"/>
      <c r="Q31" s="4"/>
    </row>
    <row r="32" spans="1:17" ht="45" hidden="1" customHeight="1" x14ac:dyDescent="0.2">
      <c r="A32" s="305" t="s">
        <v>3374</v>
      </c>
      <c r="B32" s="374" t="s">
        <v>3375</v>
      </c>
      <c r="C32" s="375"/>
      <c r="D32" s="4"/>
      <c r="E32" s="4"/>
      <c r="F32" s="4"/>
      <c r="G32" s="4"/>
      <c r="H32" s="4"/>
      <c r="I32" s="4"/>
      <c r="J32" s="4"/>
      <c r="K32" s="4"/>
      <c r="L32" s="4"/>
      <c r="M32" s="4"/>
      <c r="N32" s="4"/>
      <c r="O32" s="4"/>
      <c r="P32" s="4"/>
      <c r="Q32" s="4"/>
    </row>
    <row r="33" spans="1:17" ht="72" hidden="1" customHeight="1" x14ac:dyDescent="0.2">
      <c r="A33" s="305" t="s">
        <v>3376</v>
      </c>
      <c r="B33" s="374" t="s">
        <v>3377</v>
      </c>
      <c r="C33" s="375"/>
      <c r="D33" s="4"/>
      <c r="E33" s="4"/>
      <c r="F33" s="4"/>
      <c r="G33" s="4"/>
      <c r="H33" s="4"/>
      <c r="I33" s="4"/>
      <c r="J33" s="4"/>
      <c r="K33" s="4"/>
      <c r="L33" s="4"/>
      <c r="M33" s="4"/>
      <c r="N33" s="4"/>
      <c r="O33" s="4"/>
      <c r="P33" s="4"/>
      <c r="Q33" s="4"/>
    </row>
    <row r="34" spans="1:17" ht="79.5" hidden="1" customHeight="1" x14ac:dyDescent="0.2">
      <c r="A34" s="305" t="s">
        <v>3378</v>
      </c>
      <c r="B34" s="374" t="s">
        <v>3379</v>
      </c>
      <c r="C34" s="375"/>
      <c r="D34" s="4"/>
      <c r="E34" s="4"/>
      <c r="F34" s="4"/>
      <c r="G34" s="4"/>
      <c r="H34" s="4"/>
      <c r="I34" s="4"/>
      <c r="J34" s="4"/>
      <c r="K34" s="4"/>
      <c r="L34" s="4"/>
      <c r="M34" s="4"/>
      <c r="N34" s="4"/>
      <c r="O34" s="4"/>
      <c r="P34" s="4"/>
      <c r="Q34" s="4"/>
    </row>
    <row r="35" spans="1:17" ht="70.5" hidden="1" customHeight="1" x14ac:dyDescent="0.2">
      <c r="A35" s="305" t="s">
        <v>3380</v>
      </c>
      <c r="B35" s="374" t="s">
        <v>3381</v>
      </c>
      <c r="C35" s="375"/>
      <c r="D35" s="4"/>
      <c r="E35" s="4"/>
      <c r="F35" s="4"/>
      <c r="G35" s="4"/>
      <c r="H35" s="4"/>
      <c r="I35" s="4"/>
      <c r="J35" s="4"/>
      <c r="K35" s="4"/>
      <c r="L35" s="4"/>
      <c r="M35" s="4"/>
      <c r="N35" s="4"/>
      <c r="O35" s="4"/>
      <c r="P35" s="4"/>
      <c r="Q35" s="4"/>
    </row>
    <row r="36" spans="1:17" ht="45.75" hidden="1" customHeight="1" x14ac:dyDescent="0.2">
      <c r="A36" s="305" t="s">
        <v>3382</v>
      </c>
      <c r="B36" s="374" t="s">
        <v>3383</v>
      </c>
      <c r="C36" s="375"/>
      <c r="D36" s="4"/>
      <c r="E36" s="4"/>
      <c r="F36" s="4"/>
      <c r="G36" s="4"/>
      <c r="H36" s="4"/>
      <c r="I36" s="4"/>
      <c r="J36" s="4"/>
      <c r="K36" s="4"/>
      <c r="L36" s="4"/>
      <c r="M36" s="4"/>
      <c r="N36" s="4"/>
      <c r="O36" s="4"/>
      <c r="P36" s="4"/>
      <c r="Q36" s="4"/>
    </row>
    <row r="37" spans="1:17" ht="54.75" hidden="1" customHeight="1" x14ac:dyDescent="0.2">
      <c r="A37" s="305" t="s">
        <v>3384</v>
      </c>
      <c r="B37" s="374" t="s">
        <v>3385</v>
      </c>
      <c r="C37" s="375"/>
      <c r="D37" s="4"/>
      <c r="E37" s="4"/>
      <c r="F37" s="4"/>
      <c r="G37" s="4"/>
      <c r="H37" s="4"/>
      <c r="I37" s="4"/>
      <c r="J37" s="4"/>
      <c r="K37" s="4"/>
      <c r="L37" s="4"/>
      <c r="M37" s="4"/>
      <c r="N37" s="4"/>
      <c r="O37" s="4"/>
      <c r="P37" s="4"/>
      <c r="Q37" s="4"/>
    </row>
    <row r="38" spans="1:17" ht="37.5" hidden="1" customHeight="1" x14ac:dyDescent="0.2">
      <c r="A38" s="305" t="s">
        <v>3386</v>
      </c>
      <c r="B38" s="374" t="s">
        <v>3387</v>
      </c>
      <c r="C38" s="375"/>
      <c r="D38" s="4"/>
      <c r="E38" s="4"/>
      <c r="F38" s="4"/>
      <c r="G38" s="4"/>
      <c r="H38" s="4"/>
      <c r="I38" s="4"/>
      <c r="J38" s="4"/>
      <c r="K38" s="4"/>
      <c r="L38" s="4"/>
      <c r="M38" s="4"/>
      <c r="N38" s="4"/>
      <c r="O38" s="4"/>
      <c r="P38" s="4"/>
      <c r="Q38" s="4"/>
    </row>
    <row r="39" spans="1:17" ht="61.5" hidden="1" customHeight="1" x14ac:dyDescent="0.2">
      <c r="A39" s="305" t="s">
        <v>3388</v>
      </c>
      <c r="B39" s="374" t="s">
        <v>3389</v>
      </c>
      <c r="C39" s="375"/>
      <c r="D39" s="4"/>
      <c r="E39" s="4"/>
      <c r="F39" s="4"/>
      <c r="G39" s="4"/>
      <c r="H39" s="4"/>
      <c r="I39" s="4"/>
      <c r="J39" s="4"/>
      <c r="K39" s="4"/>
      <c r="L39" s="4"/>
      <c r="M39" s="4"/>
      <c r="N39" s="4"/>
      <c r="O39" s="4"/>
      <c r="P39" s="4"/>
      <c r="Q39" s="4"/>
    </row>
    <row r="40" spans="1:17" ht="53.25" hidden="1" customHeight="1" x14ac:dyDescent="0.2">
      <c r="A40" s="305" t="s">
        <v>3390</v>
      </c>
      <c r="B40" s="374" t="s">
        <v>3391</v>
      </c>
      <c r="C40" s="375"/>
      <c r="D40" s="4"/>
      <c r="E40" s="4"/>
      <c r="F40" s="4"/>
      <c r="G40" s="4"/>
      <c r="H40" s="4"/>
      <c r="I40" s="4"/>
      <c r="J40" s="4"/>
      <c r="K40" s="4"/>
      <c r="L40" s="4"/>
      <c r="M40" s="4"/>
      <c r="N40" s="4"/>
      <c r="O40" s="4"/>
      <c r="P40" s="4"/>
      <c r="Q40" s="4"/>
    </row>
    <row r="41" spans="1:17" ht="73.5" hidden="1" customHeight="1" x14ac:dyDescent="0.2">
      <c r="A41" s="305" t="s">
        <v>3392</v>
      </c>
      <c r="B41" s="374" t="s">
        <v>3393</v>
      </c>
      <c r="C41" s="375"/>
      <c r="D41" s="4"/>
      <c r="E41" s="4"/>
      <c r="F41" s="4"/>
      <c r="G41" s="4"/>
      <c r="H41" s="4"/>
      <c r="I41" s="4"/>
      <c r="J41" s="4"/>
      <c r="K41" s="4"/>
      <c r="L41" s="4"/>
      <c r="M41" s="4"/>
      <c r="N41" s="4"/>
      <c r="O41" s="4"/>
      <c r="P41" s="4"/>
      <c r="Q41" s="4"/>
    </row>
    <row r="42" spans="1:17" ht="57.75" hidden="1" customHeight="1" x14ac:dyDescent="0.2">
      <c r="A42" s="305" t="s">
        <v>3394</v>
      </c>
      <c r="B42" s="374" t="s">
        <v>3395</v>
      </c>
      <c r="C42" s="375"/>
      <c r="D42" s="4"/>
      <c r="E42" s="4"/>
      <c r="F42" s="4"/>
      <c r="G42" s="4"/>
      <c r="H42" s="4"/>
      <c r="I42" s="4"/>
      <c r="J42" s="4"/>
      <c r="K42" s="4"/>
      <c r="L42" s="4"/>
      <c r="M42" s="4"/>
      <c r="N42" s="4"/>
      <c r="O42" s="4"/>
      <c r="P42" s="4"/>
      <c r="Q42" s="4"/>
    </row>
    <row r="43" spans="1:17" ht="84" hidden="1" customHeight="1" x14ac:dyDescent="0.2">
      <c r="A43" s="305" t="s">
        <v>3396</v>
      </c>
      <c r="B43" s="374" t="s">
        <v>3397</v>
      </c>
      <c r="C43" s="375"/>
      <c r="D43" s="4"/>
      <c r="E43" s="4"/>
      <c r="F43" s="4"/>
      <c r="G43" s="4"/>
      <c r="H43" s="4"/>
      <c r="I43" s="4"/>
      <c r="J43" s="4"/>
      <c r="K43" s="4"/>
      <c r="L43" s="4"/>
      <c r="M43" s="4"/>
      <c r="N43" s="4"/>
      <c r="O43" s="4"/>
      <c r="P43" s="4"/>
      <c r="Q43" s="4"/>
    </row>
    <row r="44" spans="1:17" ht="48" hidden="1" customHeight="1" x14ac:dyDescent="0.2">
      <c r="A44" s="305" t="s">
        <v>3398</v>
      </c>
      <c r="B44" s="374" t="s">
        <v>3399</v>
      </c>
      <c r="C44" s="375"/>
      <c r="D44" s="4"/>
      <c r="E44" s="4"/>
      <c r="F44" s="4"/>
      <c r="G44" s="4"/>
      <c r="H44" s="4"/>
      <c r="I44" s="4"/>
      <c r="J44" s="4"/>
      <c r="K44" s="4"/>
      <c r="L44" s="4"/>
      <c r="M44" s="4"/>
      <c r="N44" s="4"/>
      <c r="O44" s="4"/>
      <c r="P44" s="4"/>
      <c r="Q44" s="4"/>
    </row>
    <row r="45" spans="1:17" ht="57" hidden="1" customHeight="1" x14ac:dyDescent="0.2">
      <c r="A45" s="305" t="s">
        <v>3400</v>
      </c>
      <c r="B45" s="374" t="s">
        <v>3401</v>
      </c>
      <c r="C45" s="375"/>
      <c r="D45" s="4"/>
      <c r="E45" s="4"/>
      <c r="F45" s="4"/>
      <c r="G45" s="4"/>
      <c r="H45" s="4"/>
      <c r="I45" s="4"/>
      <c r="J45" s="4"/>
      <c r="K45" s="4"/>
      <c r="L45" s="4"/>
      <c r="M45" s="4"/>
      <c r="N45" s="4"/>
      <c r="O45" s="4"/>
      <c r="P45" s="4"/>
      <c r="Q45" s="4"/>
    </row>
    <row r="46" spans="1:17" ht="73.5" hidden="1" customHeight="1" x14ac:dyDescent="0.2">
      <c r="A46" s="305" t="s">
        <v>3402</v>
      </c>
      <c r="B46" s="379" t="s">
        <v>3403</v>
      </c>
      <c r="C46" s="375"/>
      <c r="D46" s="41"/>
      <c r="E46" s="4"/>
      <c r="F46" s="4"/>
      <c r="G46" s="4"/>
      <c r="H46" s="4"/>
      <c r="I46" s="4"/>
      <c r="J46" s="4"/>
      <c r="K46" s="4"/>
      <c r="L46" s="4"/>
      <c r="M46" s="4"/>
      <c r="N46" s="4"/>
      <c r="O46" s="4"/>
      <c r="P46" s="4"/>
      <c r="Q46" s="4"/>
    </row>
    <row r="47" spans="1:17" ht="66" hidden="1" customHeight="1" x14ac:dyDescent="0.2">
      <c r="A47" s="46" t="s">
        <v>3404</v>
      </c>
      <c r="B47" s="380" t="s">
        <v>3405</v>
      </c>
      <c r="C47" s="380"/>
      <c r="D47" s="4"/>
      <c r="E47" s="4"/>
      <c r="F47" s="4"/>
      <c r="G47" s="4"/>
      <c r="H47" s="4"/>
      <c r="I47" s="4"/>
      <c r="J47" s="4"/>
      <c r="K47" s="4"/>
      <c r="L47" s="4"/>
      <c r="M47" s="4"/>
      <c r="N47" s="4"/>
      <c r="O47" s="4"/>
      <c r="P47" s="4"/>
      <c r="Q47" s="4"/>
    </row>
    <row r="48" spans="1:17" ht="123.75" customHeight="1" x14ac:dyDescent="0.2">
      <c r="A48" s="267" t="s">
        <v>3406</v>
      </c>
      <c r="B48" s="378" t="s">
        <v>3407</v>
      </c>
      <c r="C48" s="377"/>
      <c r="D48" s="4"/>
      <c r="E48" s="4"/>
      <c r="F48" s="4"/>
      <c r="G48" s="4"/>
      <c r="H48" s="4"/>
      <c r="I48" s="4"/>
      <c r="J48" s="4"/>
      <c r="K48" s="4"/>
      <c r="L48" s="4"/>
      <c r="M48" s="4"/>
      <c r="N48" s="4"/>
      <c r="O48" s="4"/>
      <c r="P48" s="4"/>
      <c r="Q48" s="4"/>
    </row>
    <row r="49" spans="1:17" ht="34.5" customHeight="1" x14ac:dyDescent="0.2">
      <c r="A49" s="267" t="s">
        <v>3408</v>
      </c>
      <c r="B49" s="376" t="s">
        <v>3409</v>
      </c>
      <c r="C49" s="377"/>
      <c r="D49" s="4"/>
      <c r="E49" s="4"/>
      <c r="F49" s="4"/>
      <c r="G49" s="4"/>
      <c r="H49" s="4"/>
      <c r="I49" s="4"/>
      <c r="J49" s="4"/>
      <c r="K49" s="4"/>
      <c r="L49" s="4"/>
      <c r="M49" s="4"/>
      <c r="N49" s="4"/>
      <c r="O49" s="4"/>
      <c r="P49" s="4"/>
      <c r="Q49" s="4"/>
    </row>
    <row r="50" spans="1:17" ht="34.5" customHeight="1" x14ac:dyDescent="0.2">
      <c r="A50" s="267" t="s">
        <v>3410</v>
      </c>
      <c r="B50" s="376" t="s">
        <v>3411</v>
      </c>
      <c r="C50" s="377"/>
      <c r="D50" s="4"/>
      <c r="E50" s="4"/>
      <c r="F50" s="4"/>
      <c r="G50" s="4"/>
      <c r="H50" s="4"/>
      <c r="I50" s="4"/>
      <c r="J50" s="4"/>
      <c r="K50" s="4"/>
      <c r="L50" s="4"/>
      <c r="M50" s="4"/>
      <c r="N50" s="4"/>
      <c r="O50" s="4"/>
      <c r="P50" s="4"/>
      <c r="Q50" s="4"/>
    </row>
    <row r="51" spans="1:17" ht="31.5" customHeight="1" x14ac:dyDescent="0.2">
      <c r="A51" s="306" t="s">
        <v>3412</v>
      </c>
      <c r="B51" s="374" t="s">
        <v>3413</v>
      </c>
      <c r="C51" s="375"/>
      <c r="D51" s="4"/>
      <c r="E51" s="4"/>
      <c r="F51" s="4"/>
      <c r="G51" s="4"/>
      <c r="H51" s="4"/>
      <c r="I51" s="4"/>
      <c r="J51" s="4"/>
      <c r="K51" s="4"/>
      <c r="L51" s="4"/>
      <c r="M51" s="4"/>
      <c r="N51" s="4"/>
      <c r="O51" s="4"/>
      <c r="P51" s="4"/>
      <c r="Q51" s="4"/>
    </row>
    <row r="52" spans="1:17" ht="31.5" customHeight="1" x14ac:dyDescent="0.2">
      <c r="A52" s="306" t="s">
        <v>3414</v>
      </c>
      <c r="B52" s="374" t="s">
        <v>3415</v>
      </c>
      <c r="C52" s="375"/>
      <c r="D52" s="4"/>
      <c r="E52" s="4"/>
      <c r="F52" s="4"/>
      <c r="G52" s="4"/>
      <c r="H52" s="4"/>
      <c r="I52" s="4"/>
      <c r="J52" s="4"/>
      <c r="K52" s="4"/>
      <c r="L52" s="4"/>
      <c r="M52" s="4"/>
      <c r="N52" s="4"/>
      <c r="O52" s="4"/>
      <c r="P52" s="4"/>
      <c r="Q52" s="4"/>
    </row>
    <row r="53" spans="1:17" ht="31.5" customHeight="1" x14ac:dyDescent="0.2">
      <c r="A53" s="306" t="s">
        <v>3416</v>
      </c>
      <c r="B53" s="385" t="s">
        <v>3417</v>
      </c>
      <c r="C53" s="386"/>
      <c r="D53" s="4"/>
      <c r="E53" s="4"/>
      <c r="F53" s="4"/>
      <c r="G53" s="4"/>
      <c r="H53" s="4"/>
      <c r="I53" s="4"/>
      <c r="J53" s="4"/>
      <c r="K53" s="4"/>
      <c r="L53" s="4"/>
      <c r="M53" s="4"/>
      <c r="N53" s="4"/>
      <c r="O53" s="4"/>
      <c r="P53" s="4"/>
      <c r="Q53" s="4"/>
    </row>
    <row r="54" spans="1:17" ht="31.5" customHeight="1" x14ac:dyDescent="0.2">
      <c r="A54" s="306" t="s">
        <v>3418</v>
      </c>
      <c r="B54" s="385" t="s">
        <v>3419</v>
      </c>
      <c r="C54" s="386"/>
      <c r="D54" s="4"/>
      <c r="E54" s="4"/>
      <c r="F54" s="4"/>
      <c r="G54" s="4"/>
      <c r="H54" s="4"/>
      <c r="I54" s="4"/>
      <c r="J54" s="4"/>
      <c r="K54" s="4"/>
      <c r="L54" s="4"/>
      <c r="M54" s="4"/>
      <c r="N54" s="4"/>
      <c r="O54" s="4"/>
      <c r="P54" s="4"/>
      <c r="Q54" s="4"/>
    </row>
    <row r="55" spans="1:17" ht="54.6" customHeight="1" x14ac:dyDescent="0.2">
      <c r="A55" s="306" t="s">
        <v>3420</v>
      </c>
      <c r="B55" s="385" t="s">
        <v>3421</v>
      </c>
      <c r="C55" s="386"/>
      <c r="D55" s="4"/>
      <c r="E55" s="4"/>
      <c r="F55" s="4"/>
      <c r="G55" s="4"/>
      <c r="H55" s="4"/>
      <c r="I55" s="4"/>
      <c r="J55" s="4"/>
      <c r="K55" s="4"/>
      <c r="L55" s="4"/>
      <c r="M55" s="4"/>
      <c r="N55" s="4"/>
      <c r="O55" s="4"/>
      <c r="P55" s="4"/>
      <c r="Q55" s="4"/>
    </row>
    <row r="56" spans="1:17" ht="54.6" customHeight="1" x14ac:dyDescent="0.2">
      <c r="A56" s="306" t="s">
        <v>3422</v>
      </c>
      <c r="B56" s="385" t="s">
        <v>3423</v>
      </c>
      <c r="C56" s="386"/>
      <c r="D56" s="4"/>
      <c r="E56" s="4"/>
      <c r="F56" s="4"/>
      <c r="G56" s="4"/>
      <c r="H56" s="4"/>
      <c r="I56" s="4"/>
      <c r="J56" s="4"/>
      <c r="K56" s="4"/>
      <c r="L56" s="4"/>
      <c r="M56" s="4"/>
      <c r="N56" s="4"/>
      <c r="O56" s="4"/>
      <c r="P56" s="4"/>
      <c r="Q56" s="4"/>
    </row>
    <row r="57" spans="1:17" ht="54" customHeight="1" x14ac:dyDescent="0.2">
      <c r="A57" s="306" t="s">
        <v>3424</v>
      </c>
      <c r="B57" s="385" t="s">
        <v>3425</v>
      </c>
      <c r="C57" s="386"/>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selectLockedCells="1"/>
  <mergeCells count="57">
    <mergeCell ref="B57:C57"/>
    <mergeCell ref="B56:C56"/>
    <mergeCell ref="B55:C55"/>
    <mergeCell ref="B53:C53"/>
    <mergeCell ref="B52:C52"/>
    <mergeCell ref="B54:C54"/>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Dubravka Granić</cp:lastModifiedBy>
  <cp:lastPrinted>2025-02-03T10:39:49Z</cp:lastPrinted>
  <dcterms:created xsi:type="dcterms:W3CDTF">2022-04-01T05:14:30Z</dcterms:created>
  <dcterms:modified xsi:type="dcterms:W3CDTF">2025-02-03T10:39:52Z</dcterms:modified>
</cp:coreProperties>
</file>