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Documents\8. fv\"/>
    </mc:Choice>
  </mc:AlternateContent>
  <bookViews>
    <workbookView xWindow="0" yWindow="0" windowWidth="28800" windowHeight="11880"/>
  </bookViews>
  <sheets>
    <sheet name="izmjene_02_2025" sheetId="1" r:id="rId1"/>
  </sheets>
  <definedNames>
    <definedName name="_xlnm.Database" localSheetId="0">#REF!</definedName>
    <definedName name="_xlnm.Database">#REF!</definedName>
    <definedName name="import" localSheetId="0">#REF!</definedName>
    <definedName name="import">#REF!</definedName>
    <definedName name="k_" localSheetId="0">#REF!</definedName>
    <definedName name="k_">#REF!</definedName>
    <definedName name="O" localSheetId="0">#REF!</definedName>
    <definedName name="O">#REF!</definedName>
    <definedName name="_xlnm.Print_Area" localSheetId="0">izmjene_02_2025!$A$1:$AD$63</definedName>
    <definedName name="_xlnm.Print_Titles" localSheetId="0">izmjene_02_2025!$2:$9</definedName>
    <definedName name="sifrarnici" localSheetId="0">#REF!</definedName>
    <definedName name="sifrarnici">#REF!</definedName>
    <definedName name="velika" localSheetId="0">#REF!</definedName>
    <definedName name="velik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1" i="1" l="1"/>
  <c r="AE13" i="1"/>
  <c r="AE15" i="1"/>
</calcChain>
</file>

<file path=xl/sharedStrings.xml><?xml version="1.0" encoding="utf-8"?>
<sst xmlns="http://schemas.openxmlformats.org/spreadsheetml/2006/main" count="293" uniqueCount="117">
  <si>
    <t>Rad u nastavi, prema Pravilniku o kompoziciji radnog opterećenja nastavnika i suradnika na EFST, čl. 8-12.</t>
  </si>
  <si>
    <t>PREZIME</t>
  </si>
  <si>
    <t>IME</t>
  </si>
  <si>
    <t>zvanje</t>
  </si>
  <si>
    <t>katedra</t>
  </si>
  <si>
    <t>studij</t>
  </si>
  <si>
    <t>sem.</t>
  </si>
  <si>
    <t>kod</t>
  </si>
  <si>
    <t>PREDMET</t>
  </si>
  <si>
    <t>broj studenata</t>
  </si>
  <si>
    <t>PREDAVANJA</t>
  </si>
  <si>
    <t>VJEŽBE</t>
  </si>
  <si>
    <t xml:space="preserve">Ukupno sati </t>
  </si>
  <si>
    <t xml:space="preserve">KAKO SU RASPOREĐENI SATI </t>
  </si>
  <si>
    <t>POSTOTAK RANOG VREMENA U NASTAVI PO NASTAVNIKU*</t>
  </si>
  <si>
    <t>PLAN UKUPNOG NASTAVNOG OPTEREĆENJA
(2. sjednica FV, 15.10.2024.)</t>
  </si>
  <si>
    <t>KATEDRA</t>
  </si>
  <si>
    <t>broj nastavnih grupa</t>
  </si>
  <si>
    <t>SAKRITI</t>
  </si>
  <si>
    <t>sati</t>
  </si>
  <si>
    <t>predavanja</t>
  </si>
  <si>
    <t>vježbe</t>
  </si>
  <si>
    <t>ukupna raspodjela po predmetu</t>
  </si>
  <si>
    <t>kontrola</t>
  </si>
  <si>
    <t>nastava</t>
  </si>
  <si>
    <t>priprema</t>
  </si>
  <si>
    <t>ispiti i mentor.</t>
  </si>
  <si>
    <t>P-prvi put</t>
  </si>
  <si>
    <t>P-repetitiv</t>
  </si>
  <si>
    <t>V-prvi put</t>
  </si>
  <si>
    <t>V-repetitiv</t>
  </si>
  <si>
    <t>pds</t>
  </si>
  <si>
    <t>asistent</t>
  </si>
  <si>
    <t>KATEDRA ZA FINANCIJE</t>
  </si>
  <si>
    <t>P</t>
  </si>
  <si>
    <t>S</t>
  </si>
  <si>
    <t>D</t>
  </si>
  <si>
    <t>ukupno sati</t>
  </si>
  <si>
    <t>BURNAĆ</t>
  </si>
  <si>
    <t>PAŠKO</t>
  </si>
  <si>
    <t>izvanredni profesor</t>
  </si>
  <si>
    <t>pds-pe</t>
  </si>
  <si>
    <t>Porezi i poslovna strategija</t>
  </si>
  <si>
    <t>redoviti profesor</t>
  </si>
  <si>
    <t>docent</t>
  </si>
  <si>
    <t>PEPUR</t>
  </si>
  <si>
    <t>SANDRA</t>
  </si>
  <si>
    <t>Međunarodni financijski menadžment</t>
  </si>
  <si>
    <t>VISKOVIĆ</t>
  </si>
  <si>
    <t>JOSIP</t>
  </si>
  <si>
    <t>IVANA</t>
  </si>
  <si>
    <t>KATEDRA ZA KVANTITATIVNE METODE</t>
  </si>
  <si>
    <t>PIVAC</t>
  </si>
  <si>
    <t>SNJEŽANA</t>
  </si>
  <si>
    <t xml:space="preserve">Statističke analize u poslovanju </t>
  </si>
  <si>
    <t>Vrhar Šušnjara Karmen</t>
  </si>
  <si>
    <t>ECA004</t>
  </si>
  <si>
    <t>Poslovna statistika</t>
  </si>
  <si>
    <t>VRHAR ŠUŠNJARA</t>
  </si>
  <si>
    <t>KARMEN</t>
  </si>
  <si>
    <t>Vanjski suradnik</t>
  </si>
  <si>
    <t>KATEDRA ZA MARKETING</t>
  </si>
  <si>
    <t>MIHANOVIĆ</t>
  </si>
  <si>
    <t>ZORAN</t>
  </si>
  <si>
    <t>D-e</t>
  </si>
  <si>
    <t>EUBD18</t>
  </si>
  <si>
    <t>Marketing Management for Non-profit and Public Organisations</t>
  </si>
  <si>
    <t>BILIĆ</t>
  </si>
  <si>
    <t>PDS-PE</t>
  </si>
  <si>
    <t>Krizni menadžment</t>
  </si>
  <si>
    <t>KATEDRA ZA MENADŽMENT</t>
  </si>
  <si>
    <t>BULOG</t>
  </si>
  <si>
    <t>ECMA01</t>
  </si>
  <si>
    <t>Menadžersko odlučivanje</t>
  </si>
  <si>
    <t>Redoviti profesor</t>
  </si>
  <si>
    <t>GOIĆ</t>
  </si>
  <si>
    <t>SREĆKO</t>
  </si>
  <si>
    <t>Organizacijsko komuniciranje</t>
  </si>
  <si>
    <t>Projektni menadžment</t>
  </si>
  <si>
    <t>MATIĆ</t>
  </si>
  <si>
    <t>IVAN</t>
  </si>
  <si>
    <t>TALAJA</t>
  </si>
  <si>
    <t>ANITA</t>
  </si>
  <si>
    <t>EUB304</t>
  </si>
  <si>
    <t>Strateški menadžment</t>
  </si>
  <si>
    <t>Vanjski suradnik?</t>
  </si>
  <si>
    <t>EUR004</t>
  </si>
  <si>
    <t>Radionica II</t>
  </si>
  <si>
    <t>RADMILO DERADO</t>
  </si>
  <si>
    <t>SANJA</t>
  </si>
  <si>
    <t>viši predavač</t>
  </si>
  <si>
    <t>KATEDRA ZA POSLOVNE STRANE JEZIKE I TZK</t>
  </si>
  <si>
    <t>EUAB01</t>
  </si>
  <si>
    <t>Poslovni engleski jezik VI</t>
  </si>
  <si>
    <t>ČULAR</t>
  </si>
  <si>
    <t>MARKO</t>
  </si>
  <si>
    <t>Interna kontrola i revizija u zdravstvenim organizacijama</t>
  </si>
  <si>
    <t>KATEDRA ZA RAČUNOVODSTVO I REVIZIJU</t>
  </si>
  <si>
    <t>PERVAN</t>
  </si>
  <si>
    <t>IVICA</t>
  </si>
  <si>
    <t>Međunarodno računovodstvo</t>
  </si>
  <si>
    <t>ROGOŠIĆ</t>
  </si>
  <si>
    <t>ANDRIJANA</t>
  </si>
  <si>
    <t>Računovodstvo troškova u poslovnom odlučivanju</t>
  </si>
  <si>
    <t>ŠODAN</t>
  </si>
  <si>
    <t>SLAVKO</t>
  </si>
  <si>
    <t>Financijska analiza</t>
  </si>
  <si>
    <t>VUKO</t>
  </si>
  <si>
    <t>TINA</t>
  </si>
  <si>
    <t>KATEDRA ZA TURIZAM I GOSPODARSTVO</t>
  </si>
  <si>
    <t>KORDIĆ</t>
  </si>
  <si>
    <t>LANA</t>
  </si>
  <si>
    <t>Analiza troškova i koristi infrastrukturnih projekata u zdravstvu prema EU metodologiji</t>
  </si>
  <si>
    <t>KULIŠ</t>
  </si>
  <si>
    <t>ZVONIMIR</t>
  </si>
  <si>
    <t>ŠIMUNDIĆ</t>
  </si>
  <si>
    <t>BLANKA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</si>
</sst>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#,##0.0"/>
  </numFmts>
  <fonts count="52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color rgb="FFFF0000"/>
      <name val="Arial"/>
      <family val="2"/>
    </font>
    <font>
      <sz val="14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00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theme="4" tint="-0.249977111117893"/>
      <name val="Calibri"/>
      <family val="2"/>
      <charset val="238"/>
      <scheme val="minor"/>
    </font>
    <font>
      <sz val="12"/>
      <color theme="4" tint="-0.249977111117893"/>
      <name val="Arial"/>
      <family val="2"/>
      <charset val="238"/>
    </font>
    <font>
      <sz val="10"/>
      <color theme="4" tint="-0.249977111117893"/>
      <name val="Arial"/>
      <family val="2"/>
      <charset val="238"/>
    </font>
    <font>
      <b/>
      <sz val="12"/>
      <color theme="4" tint="-0.249977111117893"/>
      <name val="Arial"/>
      <family val="2"/>
      <charset val="238"/>
    </font>
    <font>
      <sz val="12"/>
      <color theme="5" tint="-0.24997711111789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0"/>
      <color theme="4" tint="-0.249977111117893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Calibri"/>
      <family val="2"/>
      <scheme val="minor"/>
    </font>
    <font>
      <sz val="12"/>
      <color rgb="FFFF000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FF0000"/>
      <name val="Calibri"/>
      <family val="2"/>
      <charset val="238"/>
    </font>
    <font>
      <sz val="12"/>
      <color theme="1"/>
      <name val="Calibri"/>
      <family val="2"/>
      <charset val="238"/>
    </font>
    <font>
      <sz val="12"/>
      <color theme="1"/>
      <name val="Calibri"/>
      <family val="2"/>
    </font>
    <font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Arial"/>
      <family val="2"/>
      <charset val="238"/>
    </font>
    <font>
      <sz val="12"/>
      <color theme="4" tint="-0.249977111117893"/>
      <name val="Arial"/>
      <family val="2"/>
    </font>
    <font>
      <b/>
      <sz val="12"/>
      <color theme="4" tint="-0.249977111117893"/>
      <name val="Arial"/>
      <family val="2"/>
    </font>
    <font>
      <sz val="11"/>
      <name val="Arial"/>
      <family val="2"/>
      <charset val="238"/>
    </font>
    <font>
      <sz val="11"/>
      <color theme="4" tint="-0.249977111117893"/>
      <name val="Arial"/>
      <family val="2"/>
    </font>
    <font>
      <b/>
      <sz val="11"/>
      <color theme="4" tint="-0.249977111117893"/>
      <name val="Arial"/>
      <family val="2"/>
    </font>
    <font>
      <sz val="10"/>
      <color theme="4" tint="-0.249977111117893"/>
      <name val="Calibri"/>
      <family val="2"/>
      <charset val="238"/>
      <scheme val="minor"/>
    </font>
    <font>
      <sz val="8"/>
      <name val="Arial"/>
      <family val="2"/>
    </font>
    <font>
      <sz val="8"/>
      <color theme="4" tint="-0.249977111117893"/>
      <name val="Arial"/>
      <family val="2"/>
      <charset val="238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EEAF6"/>
        <bgColor rgb="FFDEEAF6"/>
      </patternFill>
    </fill>
    <fill>
      <patternFill patternType="gray0625">
        <bgColor theme="4" tint="0.59999389629810485"/>
      </patternFill>
    </fill>
    <fill>
      <patternFill patternType="solid">
        <fgColor theme="4" tint="-0.4999847407452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gray0625">
        <bgColor theme="0"/>
      </patternFill>
    </fill>
    <fill>
      <patternFill patternType="gray0625"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  <fill>
      <patternFill patternType="gray0625">
        <bgColor rgb="FFFF0000"/>
      </patternFill>
    </fill>
    <fill>
      <patternFill patternType="gray0625">
        <bgColor theme="4" tint="0.79998168889431442"/>
      </patternFill>
    </fill>
    <fill>
      <patternFill patternType="solid">
        <fgColor theme="4" tint="0.79998168889431442"/>
        <bgColor rgb="FFDEEAF6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DEEAF6"/>
      </patternFill>
    </fill>
    <fill>
      <patternFill patternType="solid">
        <fgColor rgb="FFFF0000"/>
        <bgColor rgb="FFFFFFFF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BDD6EE"/>
        <bgColor rgb="FFBDD6EE"/>
      </patternFill>
    </fill>
  </fills>
  <borders count="69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rgb="FF000000"/>
      </left>
      <right style="thin">
        <color rgb="FF000000"/>
      </right>
      <top style="medium">
        <color rgb="FFFF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/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/>
      <right style="thin">
        <color indexed="64"/>
      </right>
      <top style="thin">
        <color indexed="64"/>
      </top>
      <bottom style="slantDashDot">
        <color indexed="64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slantDashDot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slantDashDot">
        <color indexed="64"/>
      </right>
      <top/>
      <bottom/>
      <diagonal/>
    </border>
    <border>
      <left style="slantDashDot">
        <color indexed="64"/>
      </left>
      <right style="thin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/>
      <diagonal/>
    </border>
    <border>
      <left style="slant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thin">
        <color indexed="64"/>
      </right>
      <top style="thin">
        <color indexed="64"/>
      </top>
      <bottom style="double">
        <color indexed="57"/>
      </bottom>
      <diagonal/>
    </border>
    <border>
      <left/>
      <right style="thin">
        <color indexed="64"/>
      </right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 style="mediumDashDot">
        <color indexed="64"/>
      </right>
      <top style="thin">
        <color indexed="64"/>
      </top>
      <bottom style="double">
        <color indexed="57"/>
      </bottom>
      <diagonal/>
    </border>
    <border>
      <left/>
      <right/>
      <top style="thin">
        <color indexed="64"/>
      </top>
      <bottom style="double">
        <color indexed="57"/>
      </bottom>
      <diagonal/>
    </border>
    <border>
      <left style="slantDashDot">
        <color indexed="64"/>
      </left>
      <right/>
      <top style="thin">
        <color indexed="64"/>
      </top>
      <bottom style="double">
        <color indexed="57"/>
      </bottom>
      <diagonal/>
    </border>
    <border>
      <left style="mediumDashDot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DashDot">
        <color indexed="64"/>
      </left>
      <right/>
      <top/>
      <bottom/>
      <diagonal/>
    </border>
    <border>
      <left style="mediumDashDot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rgb="FFFF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/>
      <bottom/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/>
      <right style="thin">
        <color rgb="FF000000"/>
      </right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double">
        <color rgb="FF339966"/>
      </bottom>
      <diagonal/>
    </border>
    <border>
      <left/>
      <right/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/>
      <top style="thin">
        <color rgb="FF000000"/>
      </top>
      <bottom style="double">
        <color rgb="FF339966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0" fontId="2" fillId="2" borderId="0" applyNumberFormat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</cellStyleXfs>
  <cellXfs count="302">
    <xf numFmtId="0" fontId="0" fillId="0" borderId="0" xfId="0"/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6" fillId="3" borderId="0" xfId="0" applyFont="1" applyFill="1" applyAlignment="1" applyProtection="1">
      <alignment horizontal="left" vertical="center" wrapText="1"/>
      <protection locked="0"/>
    </xf>
    <xf numFmtId="0" fontId="0" fillId="3" borderId="0" xfId="0" applyFill="1" applyAlignment="1" applyProtection="1">
      <alignment horizontal="left" vertical="center" wrapText="1"/>
      <protection locked="0"/>
    </xf>
    <xf numFmtId="0" fontId="0" fillId="3" borderId="12" xfId="0" applyFill="1" applyBorder="1" applyProtection="1">
      <protection locked="0"/>
    </xf>
    <xf numFmtId="0" fontId="0" fillId="3" borderId="0" xfId="0" applyFill="1" applyProtection="1">
      <protection locked="0"/>
    </xf>
    <xf numFmtId="0" fontId="0" fillId="3" borderId="16" xfId="0" applyFill="1" applyBorder="1" applyProtection="1">
      <protection locked="0"/>
    </xf>
    <xf numFmtId="0" fontId="14" fillId="4" borderId="18" xfId="0" applyFont="1" applyFill="1" applyBorder="1"/>
    <xf numFmtId="0" fontId="14" fillId="4" borderId="11" xfId="0" applyFont="1" applyFill="1" applyBorder="1"/>
    <xf numFmtId="1" fontId="7" fillId="7" borderId="19" xfId="0" applyNumberFormat="1" applyFont="1" applyFill="1" applyBorder="1" applyAlignment="1" applyProtection="1">
      <alignment horizontal="center" vertical="center"/>
      <protection locked="0"/>
    </xf>
    <xf numFmtId="1" fontId="7" fillId="7" borderId="8" xfId="0" applyNumberFormat="1" applyFont="1" applyFill="1" applyBorder="1" applyAlignment="1" applyProtection="1">
      <alignment horizontal="center" vertical="center"/>
      <protection locked="0"/>
    </xf>
    <xf numFmtId="1" fontId="7" fillId="7" borderId="8" xfId="0" applyNumberFormat="1" applyFont="1" applyFill="1" applyBorder="1" applyAlignment="1" applyProtection="1">
      <alignment horizontal="center" vertical="center" wrapText="1"/>
      <protection locked="0"/>
    </xf>
    <xf numFmtId="1" fontId="0" fillId="7" borderId="8" xfId="0" applyNumberFormat="1" applyFill="1" applyBorder="1" applyAlignment="1">
      <alignment horizontal="center" vertical="center" wrapText="1"/>
    </xf>
    <xf numFmtId="1" fontId="7" fillId="7" borderId="8" xfId="0" applyNumberFormat="1" applyFont="1" applyFill="1" applyBorder="1" applyAlignment="1">
      <alignment horizontal="center" vertical="center" wrapText="1"/>
    </xf>
    <xf numFmtId="1" fontId="8" fillId="7" borderId="20" xfId="0" applyNumberFormat="1" applyFont="1" applyFill="1" applyBorder="1" applyAlignment="1">
      <alignment horizontal="center" vertical="center" wrapText="1"/>
    </xf>
    <xf numFmtId="1" fontId="7" fillId="7" borderId="21" xfId="0" applyNumberFormat="1" applyFont="1" applyFill="1" applyBorder="1" applyAlignment="1">
      <alignment horizontal="center" vertical="center" wrapText="1"/>
    </xf>
    <xf numFmtId="1" fontId="7" fillId="6" borderId="7" xfId="0" applyNumberFormat="1" applyFont="1" applyFill="1" applyBorder="1" applyAlignment="1">
      <alignment vertical="center" textRotation="89" wrapText="1"/>
    </xf>
    <xf numFmtId="1" fontId="7" fillId="6" borderId="22" xfId="0" applyNumberFormat="1" applyFont="1" applyFill="1" applyBorder="1" applyAlignment="1">
      <alignment vertical="center" textRotation="89" wrapText="1"/>
    </xf>
    <xf numFmtId="1" fontId="7" fillId="7" borderId="20" xfId="0" applyNumberFormat="1" applyFont="1" applyFill="1" applyBorder="1" applyAlignment="1">
      <alignment horizontal="center" vertical="center" wrapText="1"/>
    </xf>
    <xf numFmtId="1" fontId="7" fillId="7" borderId="9" xfId="0" applyNumberFormat="1" applyFont="1" applyFill="1" applyBorder="1" applyAlignment="1">
      <alignment horizontal="center" vertical="center" wrapText="1"/>
    </xf>
    <xf numFmtId="1" fontId="15" fillId="4" borderId="20" xfId="0" applyNumberFormat="1" applyFont="1" applyFill="1" applyBorder="1" applyAlignment="1">
      <alignment horizontal="center" vertical="center" wrapText="1"/>
    </xf>
    <xf numFmtId="164" fontId="7" fillId="4" borderId="23" xfId="0" applyNumberFormat="1" applyFont="1" applyFill="1" applyBorder="1" applyAlignment="1">
      <alignment horizontal="center" vertical="center" wrapText="1"/>
    </xf>
    <xf numFmtId="0" fontId="13" fillId="4" borderId="18" xfId="0" applyFont="1" applyFill="1" applyBorder="1" applyAlignment="1">
      <alignment horizontal="center"/>
    </xf>
    <xf numFmtId="0" fontId="13" fillId="4" borderId="11" xfId="0" applyFont="1" applyFill="1" applyBorder="1" applyAlignment="1">
      <alignment horizontal="center"/>
    </xf>
    <xf numFmtId="0" fontId="13" fillId="7" borderId="11" xfId="0" applyFont="1" applyFill="1" applyBorder="1" applyAlignment="1">
      <alignment horizontal="center"/>
    </xf>
    <xf numFmtId="1" fontId="7" fillId="7" borderId="24" xfId="0" applyNumberFormat="1" applyFont="1" applyFill="1" applyBorder="1" applyAlignment="1" applyProtection="1">
      <alignment horizontal="center" vertical="center"/>
      <protection locked="0"/>
    </xf>
    <xf numFmtId="1" fontId="7" fillId="7" borderId="11" xfId="0" applyNumberFormat="1" applyFont="1" applyFill="1" applyBorder="1" applyAlignment="1" applyProtection="1">
      <alignment horizontal="center" vertical="center"/>
      <protection locked="0"/>
    </xf>
    <xf numFmtId="1" fontId="0" fillId="7" borderId="11" xfId="0" applyNumberFormat="1" applyFill="1" applyBorder="1" applyAlignment="1">
      <alignment horizontal="center" vertical="center" wrapText="1"/>
    </xf>
    <xf numFmtId="1" fontId="7" fillId="7" borderId="11" xfId="0" applyNumberFormat="1" applyFont="1" applyFill="1" applyBorder="1" applyAlignment="1">
      <alignment horizontal="center" vertical="center" wrapText="1"/>
    </xf>
    <xf numFmtId="1" fontId="8" fillId="7" borderId="25" xfId="0" applyNumberFormat="1" applyFont="1" applyFill="1" applyBorder="1" applyAlignment="1">
      <alignment horizontal="center" vertical="center" wrapText="1"/>
    </xf>
    <xf numFmtId="1" fontId="7" fillId="7" borderId="26" xfId="0" applyNumberFormat="1" applyFont="1" applyFill="1" applyBorder="1" applyAlignment="1">
      <alignment horizontal="center" vertical="center" wrapText="1"/>
    </xf>
    <xf numFmtId="1" fontId="7" fillId="7" borderId="25" xfId="0" applyNumberFormat="1" applyFont="1" applyFill="1" applyBorder="1" applyAlignment="1">
      <alignment horizontal="center" vertical="center" wrapText="1"/>
    </xf>
    <xf numFmtId="1" fontId="7" fillId="7" borderId="18" xfId="0" applyNumberFormat="1" applyFont="1" applyFill="1" applyBorder="1" applyAlignment="1">
      <alignment horizontal="center" vertical="center" wrapText="1"/>
    </xf>
    <xf numFmtId="1" fontId="15" fillId="4" borderId="25" xfId="0" applyNumberFormat="1" applyFont="1" applyFill="1" applyBorder="1" applyAlignment="1">
      <alignment horizontal="center" vertical="center" wrapText="1"/>
    </xf>
    <xf numFmtId="0" fontId="13" fillId="7" borderId="18" xfId="0" applyFont="1" applyFill="1" applyBorder="1" applyAlignment="1">
      <alignment horizontal="center"/>
    </xf>
    <xf numFmtId="1" fontId="7" fillId="7" borderId="27" xfId="0" applyNumberFormat="1" applyFont="1" applyFill="1" applyBorder="1" applyAlignment="1" applyProtection="1">
      <alignment horizontal="center" vertical="center"/>
      <protection locked="0"/>
    </xf>
    <xf numFmtId="1" fontId="7" fillId="7" borderId="28" xfId="0" applyNumberFormat="1" applyFont="1" applyFill="1" applyBorder="1" applyAlignment="1" applyProtection="1">
      <alignment horizontal="center" vertical="center"/>
      <protection locked="0"/>
    </xf>
    <xf numFmtId="1" fontId="7" fillId="7" borderId="28" xfId="0" applyNumberFormat="1" applyFont="1" applyFill="1" applyBorder="1" applyAlignment="1" applyProtection="1">
      <alignment horizontal="center" vertical="center" wrapText="1"/>
      <protection locked="0"/>
    </xf>
    <xf numFmtId="1" fontId="0" fillId="7" borderId="28" xfId="0" applyNumberFormat="1" applyFill="1" applyBorder="1" applyAlignment="1">
      <alignment horizontal="center" vertical="center" wrapText="1"/>
    </xf>
    <xf numFmtId="1" fontId="7" fillId="7" borderId="28" xfId="0" applyNumberFormat="1" applyFont="1" applyFill="1" applyBorder="1" applyAlignment="1">
      <alignment horizontal="center" vertical="center" wrapText="1"/>
    </xf>
    <xf numFmtId="1" fontId="8" fillId="7" borderId="29" xfId="0" applyNumberFormat="1" applyFont="1" applyFill="1" applyBorder="1" applyAlignment="1">
      <alignment horizontal="center" vertical="center" wrapText="1"/>
    </xf>
    <xf numFmtId="1" fontId="7" fillId="7" borderId="30" xfId="0" applyNumberFormat="1" applyFont="1" applyFill="1" applyBorder="1" applyAlignment="1">
      <alignment horizontal="center" vertical="center" wrapText="1"/>
    </xf>
    <xf numFmtId="1" fontId="7" fillId="7" borderId="29" xfId="0" applyNumberFormat="1" applyFont="1" applyFill="1" applyBorder="1" applyAlignment="1">
      <alignment horizontal="center" vertical="center" wrapText="1"/>
    </xf>
    <xf numFmtId="1" fontId="7" fillId="7" borderId="31" xfId="0" applyNumberFormat="1" applyFont="1" applyFill="1" applyBorder="1" applyAlignment="1">
      <alignment horizontal="center" vertical="center" wrapText="1"/>
    </xf>
    <xf numFmtId="164" fontId="7" fillId="4" borderId="32" xfId="0" applyNumberFormat="1" applyFont="1" applyFill="1" applyBorder="1" applyAlignment="1">
      <alignment horizontal="center" vertical="center" wrapText="1"/>
    </xf>
    <xf numFmtId="1" fontId="7" fillId="7" borderId="33" xfId="0" applyNumberFormat="1" applyFont="1" applyFill="1" applyBorder="1" applyAlignment="1" applyProtection="1">
      <alignment horizontal="center" vertical="center"/>
      <protection locked="0"/>
    </xf>
    <xf numFmtId="1" fontId="7" fillId="7" borderId="6" xfId="0" applyNumberFormat="1" applyFont="1" applyFill="1" applyBorder="1" applyAlignment="1" applyProtection="1">
      <alignment horizontal="center" vertical="center"/>
      <protection locked="0"/>
    </xf>
    <xf numFmtId="1" fontId="7" fillId="7" borderId="6" xfId="0" applyNumberFormat="1" applyFont="1" applyFill="1" applyBorder="1" applyAlignment="1" applyProtection="1">
      <alignment horizontal="center" vertical="center" wrapText="1"/>
      <protection locked="0"/>
    </xf>
    <xf numFmtId="1" fontId="0" fillId="7" borderId="5" xfId="0" applyNumberFormat="1" applyFill="1" applyBorder="1" applyAlignment="1">
      <alignment horizontal="center" vertical="center" wrapText="1"/>
    </xf>
    <xf numFmtId="1" fontId="7" fillId="7" borderId="5" xfId="0" applyNumberFormat="1" applyFont="1" applyFill="1" applyBorder="1" applyAlignment="1">
      <alignment horizontal="center" vertical="center" wrapText="1"/>
    </xf>
    <xf numFmtId="1" fontId="8" fillId="7" borderId="34" xfId="0" applyNumberFormat="1" applyFont="1" applyFill="1" applyBorder="1" applyAlignment="1">
      <alignment horizontal="center" vertical="center" wrapText="1"/>
    </xf>
    <xf numFmtId="1" fontId="7" fillId="7" borderId="35" xfId="0" applyNumberFormat="1" applyFont="1" applyFill="1" applyBorder="1" applyAlignment="1">
      <alignment horizontal="center" vertical="center" wrapText="1"/>
    </xf>
    <xf numFmtId="1" fontId="7" fillId="7" borderId="34" xfId="0" applyNumberFormat="1" applyFont="1" applyFill="1" applyBorder="1" applyAlignment="1">
      <alignment horizontal="center" vertical="center" wrapText="1"/>
    </xf>
    <xf numFmtId="1" fontId="7" fillId="7" borderId="22" xfId="0" applyNumberFormat="1" applyFont="1" applyFill="1" applyBorder="1" applyAlignment="1">
      <alignment horizontal="center" vertical="center" wrapText="1"/>
    </xf>
    <xf numFmtId="164" fontId="7" fillId="4" borderId="36" xfId="0" applyNumberFormat="1" applyFont="1" applyFill="1" applyBorder="1" applyAlignment="1">
      <alignment horizontal="center" vertical="center" wrapText="1"/>
    </xf>
    <xf numFmtId="1" fontId="4" fillId="8" borderId="19" xfId="0" applyNumberFormat="1" applyFont="1" applyFill="1" applyBorder="1" applyAlignment="1" applyProtection="1">
      <alignment vertical="center"/>
      <protection locked="0"/>
    </xf>
    <xf numFmtId="1" fontId="4" fillId="8" borderId="8" xfId="0" applyNumberFormat="1" applyFont="1" applyFill="1" applyBorder="1" applyAlignment="1" applyProtection="1">
      <alignment vertical="center"/>
      <protection locked="0"/>
    </xf>
    <xf numFmtId="1" fontId="0" fillId="8" borderId="8" xfId="0" applyNumberFormat="1" applyFill="1" applyBorder="1" applyAlignment="1" applyProtection="1">
      <alignment horizontal="left" vertical="center" wrapText="1"/>
      <protection locked="0"/>
    </xf>
    <xf numFmtId="1" fontId="0" fillId="8" borderId="8" xfId="0" applyNumberFormat="1" applyFill="1" applyBorder="1" applyProtection="1">
      <protection locked="0"/>
    </xf>
    <xf numFmtId="0" fontId="17" fillId="3" borderId="11" xfId="0" applyFont="1" applyFill="1" applyBorder="1" applyAlignment="1">
      <alignment horizontal="left" vertical="center" wrapText="1"/>
    </xf>
    <xf numFmtId="0" fontId="13" fillId="10" borderId="11" xfId="0" applyFont="1" applyFill="1" applyBorder="1" applyAlignment="1">
      <alignment horizontal="center"/>
    </xf>
    <xf numFmtId="0" fontId="13" fillId="11" borderId="11" xfId="0" applyFont="1" applyFill="1" applyBorder="1" applyAlignment="1">
      <alignment horizontal="center"/>
    </xf>
    <xf numFmtId="0" fontId="0" fillId="3" borderId="18" xfId="0" applyFill="1" applyBorder="1"/>
    <xf numFmtId="0" fontId="0" fillId="3" borderId="11" xfId="0" applyFill="1" applyBorder="1"/>
    <xf numFmtId="0" fontId="0" fillId="3" borderId="38" xfId="0" applyFill="1" applyBorder="1"/>
    <xf numFmtId="0" fontId="18" fillId="3" borderId="11" xfId="0" applyFont="1" applyFill="1" applyBorder="1"/>
    <xf numFmtId="0" fontId="13" fillId="0" borderId="25" xfId="0" applyFont="1" applyBorder="1" applyAlignment="1">
      <alignment horizontal="left" vertical="center" wrapText="1"/>
    </xf>
    <xf numFmtId="0" fontId="4" fillId="9" borderId="26" xfId="0" applyFont="1" applyFill="1" applyBorder="1" applyAlignment="1">
      <alignment horizontal="center"/>
    </xf>
    <xf numFmtId="0" fontId="4" fillId="8" borderId="25" xfId="0" applyFont="1" applyFill="1" applyBorder="1" applyAlignment="1">
      <alignment horizontal="center"/>
    </xf>
    <xf numFmtId="0" fontId="4" fillId="9" borderId="18" xfId="0" applyFont="1" applyFill="1" applyBorder="1" applyAlignment="1">
      <alignment horizontal="center"/>
    </xf>
    <xf numFmtId="0" fontId="11" fillId="8" borderId="23" xfId="0" applyFont="1" applyFill="1" applyBorder="1" applyAlignment="1">
      <alignment horizontal="center"/>
    </xf>
    <xf numFmtId="0" fontId="19" fillId="3" borderId="11" xfId="0" applyFont="1" applyFill="1" applyBorder="1" applyAlignment="1">
      <alignment horizontal="left" vertical="center" wrapText="1"/>
    </xf>
    <xf numFmtId="1" fontId="21" fillId="8" borderId="24" xfId="0" applyNumberFormat="1" applyFont="1" applyFill="1" applyBorder="1" applyAlignment="1" applyProtection="1">
      <alignment vertical="center"/>
      <protection locked="0"/>
    </xf>
    <xf numFmtId="1" fontId="21" fillId="8" borderId="11" xfId="0" applyNumberFormat="1" applyFont="1" applyFill="1" applyBorder="1" applyAlignment="1" applyProtection="1">
      <alignment vertical="center"/>
      <protection locked="0"/>
    </xf>
    <xf numFmtId="0" fontId="21" fillId="8" borderId="11" xfId="0" applyFont="1" applyFill="1" applyBorder="1" applyAlignment="1">
      <alignment horizontal="center" vertical="center"/>
    </xf>
    <xf numFmtId="0" fontId="22" fillId="8" borderId="11" xfId="0" applyFont="1" applyFill="1" applyBorder="1" applyAlignment="1">
      <alignment horizontal="center"/>
    </xf>
    <xf numFmtId="0" fontId="21" fillId="0" borderId="11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left" vertical="center" wrapText="1"/>
    </xf>
    <xf numFmtId="0" fontId="21" fillId="9" borderId="26" xfId="0" applyFont="1" applyFill="1" applyBorder="1" applyAlignment="1">
      <alignment horizontal="center"/>
    </xf>
    <xf numFmtId="0" fontId="22" fillId="10" borderId="11" xfId="0" applyFont="1" applyFill="1" applyBorder="1" applyAlignment="1">
      <alignment horizontal="center"/>
    </xf>
    <xf numFmtId="0" fontId="21" fillId="8" borderId="25" xfId="0" applyFont="1" applyFill="1" applyBorder="1" applyAlignment="1">
      <alignment horizontal="center"/>
    </xf>
    <xf numFmtId="0" fontId="21" fillId="9" borderId="18" xfId="0" applyFont="1" applyFill="1" applyBorder="1" applyAlignment="1">
      <alignment horizontal="center"/>
    </xf>
    <xf numFmtId="0" fontId="22" fillId="11" borderId="11" xfId="0" applyFont="1" applyFill="1" applyBorder="1" applyAlignment="1">
      <alignment horizontal="center"/>
    </xf>
    <xf numFmtId="0" fontId="23" fillId="8" borderId="23" xfId="0" applyFont="1" applyFill="1" applyBorder="1" applyAlignment="1">
      <alignment horizontal="center"/>
    </xf>
    <xf numFmtId="0" fontId="22" fillId="3" borderId="18" xfId="0" applyFont="1" applyFill="1" applyBorder="1"/>
    <xf numFmtId="0" fontId="22" fillId="3" borderId="11" xfId="0" applyFont="1" applyFill="1" applyBorder="1"/>
    <xf numFmtId="0" fontId="22" fillId="3" borderId="38" xfId="0" applyFont="1" applyFill="1" applyBorder="1"/>
    <xf numFmtId="0" fontId="22" fillId="3" borderId="16" xfId="0" applyFont="1" applyFill="1" applyBorder="1" applyProtection="1">
      <protection locked="0"/>
    </xf>
    <xf numFmtId="0" fontId="22" fillId="3" borderId="0" xfId="0" applyFont="1" applyFill="1" applyProtection="1">
      <protection locked="0"/>
    </xf>
    <xf numFmtId="1" fontId="11" fillId="4" borderId="39" xfId="0" applyNumberFormat="1" applyFont="1" applyFill="1" applyBorder="1" applyAlignment="1" applyProtection="1">
      <alignment vertical="center"/>
      <protection locked="0"/>
    </xf>
    <xf numFmtId="1" fontId="11" fillId="4" borderId="40" xfId="0" applyNumberFormat="1" applyFont="1" applyFill="1" applyBorder="1" applyAlignment="1" applyProtection="1">
      <alignment vertical="center"/>
      <protection locked="0"/>
    </xf>
    <xf numFmtId="0" fontId="4" fillId="4" borderId="4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/>
    </xf>
    <xf numFmtId="0" fontId="7" fillId="4" borderId="40" xfId="0" applyFont="1" applyFill="1" applyBorder="1" applyAlignment="1">
      <alignment wrapText="1"/>
    </xf>
    <xf numFmtId="0" fontId="8" fillId="4" borderId="41" xfId="0" applyFont="1" applyFill="1" applyBorder="1" applyAlignment="1">
      <alignment wrapText="1"/>
    </xf>
    <xf numFmtId="0" fontId="11" fillId="4" borderId="42" xfId="0" applyFont="1" applyFill="1" applyBorder="1"/>
    <xf numFmtId="0" fontId="7" fillId="6" borderId="40" xfId="0" applyFont="1" applyFill="1" applyBorder="1"/>
    <xf numFmtId="0" fontId="11" fillId="4" borderId="41" xfId="0" applyFont="1" applyFill="1" applyBorder="1"/>
    <xf numFmtId="0" fontId="11" fillId="4" borderId="43" xfId="0" applyFont="1" applyFill="1" applyBorder="1"/>
    <xf numFmtId="0" fontId="11" fillId="4" borderId="44" xfId="0" applyFont="1" applyFill="1" applyBorder="1" applyAlignment="1">
      <alignment horizontal="center"/>
    </xf>
    <xf numFmtId="0" fontId="4" fillId="4" borderId="45" xfId="0" applyFont="1" applyFill="1" applyBorder="1" applyAlignment="1">
      <alignment horizontal="center"/>
    </xf>
    <xf numFmtId="0" fontId="4" fillId="4" borderId="46" xfId="0" applyFont="1" applyFill="1" applyBorder="1" applyAlignment="1">
      <alignment horizontal="center"/>
    </xf>
    <xf numFmtId="0" fontId="11" fillId="4" borderId="46" xfId="0" applyFont="1" applyFill="1" applyBorder="1" applyAlignment="1">
      <alignment horizontal="center"/>
    </xf>
    <xf numFmtId="165" fontId="7" fillId="3" borderId="47" xfId="1" applyNumberFormat="1" applyFont="1" applyFill="1" applyBorder="1" applyProtection="1"/>
    <xf numFmtId="0" fontId="17" fillId="3" borderId="11" xfId="0" applyFont="1" applyFill="1" applyBorder="1" applyAlignment="1">
      <alignment horizontal="center" vertical="center" wrapText="1"/>
    </xf>
    <xf numFmtId="0" fontId="21" fillId="13" borderId="26" xfId="0" applyFont="1" applyFill="1" applyBorder="1" applyAlignment="1">
      <alignment horizontal="center"/>
    </xf>
    <xf numFmtId="0" fontId="22" fillId="14" borderId="11" xfId="0" applyFont="1" applyFill="1" applyBorder="1" applyAlignment="1">
      <alignment horizontal="center"/>
    </xf>
    <xf numFmtId="0" fontId="21" fillId="13" borderId="25" xfId="0" applyFont="1" applyFill="1" applyBorder="1" applyAlignment="1">
      <alignment horizontal="center"/>
    </xf>
    <xf numFmtId="1" fontId="0" fillId="4" borderId="40" xfId="0" applyNumberFormat="1" applyFill="1" applyBorder="1" applyAlignment="1" applyProtection="1">
      <alignment vertical="center"/>
      <protection locked="0"/>
    </xf>
    <xf numFmtId="0" fontId="24" fillId="3" borderId="11" xfId="0" applyFont="1" applyFill="1" applyBorder="1" applyAlignment="1">
      <alignment horizontal="left" vertical="center" wrapText="1"/>
    </xf>
    <xf numFmtId="0" fontId="24" fillId="3" borderId="11" xfId="0" applyFont="1" applyFill="1" applyBorder="1" applyAlignment="1">
      <alignment horizontal="center" vertical="center" wrapText="1"/>
    </xf>
    <xf numFmtId="0" fontId="26" fillId="3" borderId="0" xfId="0" applyFont="1" applyFill="1" applyProtection="1">
      <protection locked="0"/>
    </xf>
    <xf numFmtId="0" fontId="7" fillId="3" borderId="0" xfId="0" applyFont="1" applyFill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0" fillId="3" borderId="0" xfId="0" applyFill="1" applyAlignment="1" applyProtection="1">
      <alignment wrapText="1"/>
      <protection locked="0"/>
    </xf>
    <xf numFmtId="0" fontId="13" fillId="3" borderId="0" xfId="0" applyFont="1" applyFill="1" applyAlignment="1" applyProtection="1">
      <alignment wrapText="1"/>
      <protection locked="0"/>
    </xf>
    <xf numFmtId="0" fontId="4" fillId="3" borderId="0" xfId="0" applyFont="1" applyFill="1" applyProtection="1">
      <protection locked="0"/>
    </xf>
    <xf numFmtId="0" fontId="11" fillId="3" borderId="0" xfId="0" applyFont="1" applyFill="1" applyProtection="1">
      <protection locked="0"/>
    </xf>
    <xf numFmtId="0" fontId="0" fillId="10" borderId="0" xfId="0" applyFill="1" applyProtection="1">
      <protection locked="0"/>
    </xf>
    <xf numFmtId="0" fontId="13" fillId="9" borderId="18" xfId="0" applyFont="1" applyFill="1" applyBorder="1" applyAlignment="1">
      <alignment horizontal="center"/>
    </xf>
    <xf numFmtId="0" fontId="13" fillId="9" borderId="11" xfId="0" applyFont="1" applyFill="1" applyBorder="1" applyAlignment="1">
      <alignment horizontal="center"/>
    </xf>
    <xf numFmtId="1" fontId="15" fillId="4" borderId="34" xfId="0" applyNumberFormat="1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/>
    </xf>
    <xf numFmtId="0" fontId="13" fillId="4" borderId="5" xfId="0" applyFont="1" applyFill="1" applyBorder="1" applyAlignment="1">
      <alignment horizontal="center"/>
    </xf>
    <xf numFmtId="0" fontId="13" fillId="7" borderId="5" xfId="0" applyFont="1" applyFill="1" applyBorder="1" applyAlignment="1">
      <alignment horizontal="center"/>
    </xf>
    <xf numFmtId="1" fontId="21" fillId="8" borderId="19" xfId="0" applyNumberFormat="1" applyFont="1" applyFill="1" applyBorder="1" applyAlignment="1" applyProtection="1">
      <alignment vertical="center"/>
      <protection locked="0"/>
    </xf>
    <xf numFmtId="1" fontId="21" fillId="8" borderId="8" xfId="0" applyNumberFormat="1" applyFont="1" applyFill="1" applyBorder="1" applyAlignment="1" applyProtection="1">
      <alignment vertical="center"/>
      <protection locked="0"/>
    </xf>
    <xf numFmtId="0" fontId="21" fillId="8" borderId="8" xfId="0" applyFont="1" applyFill="1" applyBorder="1" applyAlignment="1">
      <alignment horizontal="center" vertical="center"/>
    </xf>
    <xf numFmtId="0" fontId="22" fillId="8" borderId="8" xfId="0" applyFont="1" applyFill="1" applyBorder="1" applyAlignment="1">
      <alignment horizontal="center"/>
    </xf>
    <xf numFmtId="0" fontId="21" fillId="0" borderId="8" xfId="0" applyFont="1" applyBorder="1" applyAlignment="1">
      <alignment horizontal="left" vertical="center" wrapText="1"/>
    </xf>
    <xf numFmtId="0" fontId="22" fillId="0" borderId="20" xfId="0" applyFont="1" applyBorder="1" applyAlignment="1">
      <alignment horizontal="left" vertical="center" wrapText="1"/>
    </xf>
    <xf numFmtId="0" fontId="21" fillId="13" borderId="21" xfId="0" applyFont="1" applyFill="1" applyBorder="1" applyAlignment="1">
      <alignment horizontal="center"/>
    </xf>
    <xf numFmtId="0" fontId="22" fillId="14" borderId="8" xfId="0" applyFont="1" applyFill="1" applyBorder="1" applyAlignment="1">
      <alignment horizontal="center"/>
    </xf>
    <xf numFmtId="0" fontId="21" fillId="13" borderId="20" xfId="0" applyFont="1" applyFill="1" applyBorder="1" applyAlignment="1">
      <alignment horizontal="center"/>
    </xf>
    <xf numFmtId="0" fontId="21" fillId="9" borderId="9" xfId="0" applyFont="1" applyFill="1" applyBorder="1" applyAlignment="1">
      <alignment horizontal="center"/>
    </xf>
    <xf numFmtId="0" fontId="22" fillId="11" borderId="8" xfId="0" applyFont="1" applyFill="1" applyBorder="1" applyAlignment="1">
      <alignment horizontal="center"/>
    </xf>
    <xf numFmtId="0" fontId="21" fillId="8" borderId="20" xfId="0" applyFont="1" applyFill="1" applyBorder="1" applyAlignment="1">
      <alignment horizontal="center"/>
    </xf>
    <xf numFmtId="0" fontId="23" fillId="8" borderId="37" xfId="0" applyFont="1" applyFill="1" applyBorder="1" applyAlignment="1">
      <alignment horizontal="center"/>
    </xf>
    <xf numFmtId="0" fontId="22" fillId="3" borderId="9" xfId="0" applyFont="1" applyFill="1" applyBorder="1"/>
    <xf numFmtId="0" fontId="22" fillId="3" borderId="8" xfId="0" applyFont="1" applyFill="1" applyBorder="1"/>
    <xf numFmtId="1" fontId="7" fillId="9" borderId="11" xfId="0" applyNumberFormat="1" applyFont="1" applyFill="1" applyBorder="1" applyAlignment="1" applyProtection="1">
      <alignment horizontal="center" vertical="center"/>
      <protection locked="0"/>
    </xf>
    <xf numFmtId="1" fontId="7" fillId="9" borderId="11" xfId="0" applyNumberFormat="1" applyFont="1" applyFill="1" applyBorder="1" applyAlignment="1" applyProtection="1">
      <alignment horizontal="center" vertical="center" wrapText="1"/>
      <protection locked="0"/>
    </xf>
    <xf numFmtId="1" fontId="0" fillId="9" borderId="11" xfId="0" applyNumberFormat="1" applyFill="1" applyBorder="1" applyAlignment="1">
      <alignment horizontal="center" vertical="center" wrapText="1"/>
    </xf>
    <xf numFmtId="1" fontId="7" fillId="9" borderId="11" xfId="0" applyNumberFormat="1" applyFont="1" applyFill="1" applyBorder="1" applyAlignment="1">
      <alignment horizontal="center" vertical="center" wrapText="1"/>
    </xf>
    <xf numFmtId="1" fontId="8" fillId="9" borderId="25" xfId="0" applyNumberFormat="1" applyFont="1" applyFill="1" applyBorder="1" applyAlignment="1">
      <alignment horizontal="center" vertical="center" wrapText="1"/>
    </xf>
    <xf numFmtId="1" fontId="7" fillId="9" borderId="26" xfId="0" applyNumberFormat="1" applyFont="1" applyFill="1" applyBorder="1" applyAlignment="1">
      <alignment horizontal="center" vertical="center" wrapText="1"/>
    </xf>
    <xf numFmtId="1" fontId="7" fillId="15" borderId="16" xfId="0" applyNumberFormat="1" applyFont="1" applyFill="1" applyBorder="1" applyAlignment="1">
      <alignment vertical="center" textRotation="89" wrapText="1"/>
    </xf>
    <xf numFmtId="1" fontId="7" fillId="15" borderId="18" xfId="0" applyNumberFormat="1" applyFont="1" applyFill="1" applyBorder="1" applyAlignment="1">
      <alignment vertical="center" textRotation="89" wrapText="1"/>
    </xf>
    <xf numFmtId="1" fontId="7" fillId="9" borderId="25" xfId="0" applyNumberFormat="1" applyFont="1" applyFill="1" applyBorder="1" applyAlignment="1">
      <alignment horizontal="center" vertical="center" wrapText="1"/>
    </xf>
    <xf numFmtId="1" fontId="7" fillId="9" borderId="18" xfId="0" applyNumberFormat="1" applyFont="1" applyFill="1" applyBorder="1" applyAlignment="1">
      <alignment horizontal="center" vertical="center" wrapText="1"/>
    </xf>
    <xf numFmtId="1" fontId="15" fillId="9" borderId="25" xfId="0" applyNumberFormat="1" applyFont="1" applyFill="1" applyBorder="1" applyAlignment="1">
      <alignment horizontal="center" vertical="center" wrapText="1"/>
    </xf>
    <xf numFmtId="164" fontId="7" fillId="9" borderId="23" xfId="0" applyNumberFormat="1" applyFont="1" applyFill="1" applyBorder="1" applyAlignment="1">
      <alignment horizontal="center" vertical="center" wrapText="1"/>
    </xf>
    <xf numFmtId="0" fontId="3" fillId="9" borderId="15" xfId="3" applyFont="1" applyFill="1" applyBorder="1"/>
    <xf numFmtId="1" fontId="11" fillId="9" borderId="11" xfId="0" applyNumberFormat="1" applyFont="1" applyFill="1" applyBorder="1" applyAlignment="1" applyProtection="1">
      <alignment horizontal="left" vertical="center"/>
      <protection locked="0"/>
    </xf>
    <xf numFmtId="0" fontId="21" fillId="13" borderId="11" xfId="0" applyFont="1" applyFill="1" applyBorder="1" applyAlignment="1">
      <alignment horizontal="left" vertical="center" wrapText="1"/>
    </xf>
    <xf numFmtId="0" fontId="18" fillId="3" borderId="11" xfId="0" applyFont="1" applyFill="1" applyBorder="1" applyAlignment="1">
      <alignment horizontal="center"/>
    </xf>
    <xf numFmtId="0" fontId="4" fillId="13" borderId="18" xfId="0" applyFont="1" applyFill="1" applyBorder="1" applyAlignment="1">
      <alignment horizontal="center"/>
    </xf>
    <xf numFmtId="0" fontId="13" fillId="14" borderId="11" xfId="0" applyFont="1" applyFill="1" applyBorder="1" applyAlignment="1">
      <alignment horizontal="center"/>
    </xf>
    <xf numFmtId="0" fontId="4" fillId="13" borderId="25" xfId="0" applyFont="1" applyFill="1" applyBorder="1" applyAlignment="1">
      <alignment horizontal="center"/>
    </xf>
    <xf numFmtId="0" fontId="4" fillId="13" borderId="26" xfId="0" applyFont="1" applyFill="1" applyBorder="1" applyAlignment="1">
      <alignment horizontal="center"/>
    </xf>
    <xf numFmtId="0" fontId="11" fillId="13" borderId="23" xfId="0" applyFont="1" applyFill="1" applyBorder="1" applyAlignment="1">
      <alignment horizontal="center"/>
    </xf>
    <xf numFmtId="0" fontId="0" fillId="3" borderId="48" xfId="0" applyFill="1" applyBorder="1"/>
    <xf numFmtId="165" fontId="7" fillId="3" borderId="49" xfId="1" applyNumberFormat="1" applyFont="1" applyFill="1" applyBorder="1" applyProtection="1"/>
    <xf numFmtId="0" fontId="17" fillId="0" borderId="8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21" fillId="8" borderId="5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/>
    </xf>
    <xf numFmtId="0" fontId="21" fillId="0" borderId="5" xfId="0" applyFont="1" applyBorder="1" applyAlignment="1">
      <alignment horizontal="left" vertical="center" wrapText="1"/>
    </xf>
    <xf numFmtId="0" fontId="22" fillId="0" borderId="50" xfId="0" applyFont="1" applyBorder="1" applyAlignment="1">
      <alignment horizontal="left" vertical="center" wrapText="1"/>
    </xf>
    <xf numFmtId="0" fontId="21" fillId="9" borderId="13" xfId="0" applyFont="1" applyFill="1" applyBorder="1" applyAlignment="1">
      <alignment horizontal="center"/>
    </xf>
    <xf numFmtId="0" fontId="21" fillId="8" borderId="50" xfId="0" applyFont="1" applyFill="1" applyBorder="1" applyAlignment="1">
      <alignment horizontal="center"/>
    </xf>
    <xf numFmtId="0" fontId="22" fillId="3" borderId="51" xfId="0" applyFont="1" applyFill="1" applyBorder="1"/>
    <xf numFmtId="0" fontId="22" fillId="3" borderId="48" xfId="0" applyFont="1" applyFill="1" applyBorder="1"/>
    <xf numFmtId="0" fontId="17" fillId="0" borderId="11" xfId="0" applyFont="1" applyBorder="1" applyAlignment="1">
      <alignment horizontal="left" vertical="center" wrapText="1"/>
    </xf>
    <xf numFmtId="1" fontId="4" fillId="3" borderId="19" xfId="0" applyNumberFormat="1" applyFont="1" applyFill="1" applyBorder="1" applyAlignment="1" applyProtection="1">
      <alignment vertical="center"/>
      <protection locked="0"/>
    </xf>
    <xf numFmtId="1" fontId="4" fillId="3" borderId="8" xfId="0" applyNumberFormat="1" applyFont="1" applyFill="1" applyBorder="1" applyAlignment="1" applyProtection="1">
      <alignment vertical="center"/>
      <protection locked="0"/>
    </xf>
    <xf numFmtId="0" fontId="16" fillId="0" borderId="11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13" fillId="0" borderId="25" xfId="0" applyFont="1" applyBorder="1" applyAlignment="1">
      <alignment wrapText="1"/>
    </xf>
    <xf numFmtId="0" fontId="29" fillId="9" borderId="26" xfId="0" applyFont="1" applyFill="1" applyBorder="1" applyAlignment="1">
      <alignment horizontal="center"/>
    </xf>
    <xf numFmtId="1" fontId="30" fillId="17" borderId="52" xfId="7" applyNumberFormat="1" applyFont="1" applyFill="1" applyBorder="1" applyAlignment="1" applyProtection="1">
      <alignment vertical="center"/>
      <protection locked="0"/>
    </xf>
    <xf numFmtId="1" fontId="30" fillId="17" borderId="53" xfId="7" applyNumberFormat="1" applyFont="1" applyFill="1" applyBorder="1" applyAlignment="1" applyProtection="1">
      <alignment vertical="center"/>
      <protection locked="0"/>
    </xf>
    <xf numFmtId="1" fontId="31" fillId="17" borderId="53" xfId="7" applyNumberFormat="1" applyFont="1" applyFill="1" applyBorder="1" applyAlignment="1" applyProtection="1">
      <alignment horizontal="left" vertical="center" wrapText="1"/>
      <protection locked="0"/>
    </xf>
    <xf numFmtId="1" fontId="27" fillId="17" borderId="53" xfId="7" applyNumberFormat="1" applyFont="1" applyFill="1" applyBorder="1" applyProtection="1">
      <protection locked="0"/>
    </xf>
    <xf numFmtId="0" fontId="32" fillId="18" borderId="54" xfId="7" applyFont="1" applyFill="1" applyBorder="1" applyAlignment="1">
      <alignment horizontal="left" vertical="center" wrapText="1"/>
    </xf>
    <xf numFmtId="0" fontId="33" fillId="18" borderId="54" xfId="7" applyFont="1" applyFill="1" applyBorder="1" applyAlignment="1">
      <alignment horizontal="center" vertical="center" wrapText="1"/>
    </xf>
    <xf numFmtId="0" fontId="34" fillId="18" borderId="54" xfId="7" applyFont="1" applyFill="1" applyBorder="1" applyAlignment="1">
      <alignment horizontal="left" vertical="center" wrapText="1"/>
    </xf>
    <xf numFmtId="0" fontId="13" fillId="0" borderId="55" xfId="7" applyFont="1" applyBorder="1" applyAlignment="1">
      <alignment horizontal="left" vertical="center" wrapText="1"/>
    </xf>
    <xf numFmtId="0" fontId="35" fillId="19" borderId="56" xfId="7" applyFont="1" applyFill="1" applyBorder="1" applyAlignment="1">
      <alignment horizontal="center"/>
    </xf>
    <xf numFmtId="0" fontId="13" fillId="18" borderId="54" xfId="7" applyFont="1" applyFill="1" applyBorder="1" applyAlignment="1">
      <alignment horizontal="center"/>
    </xf>
    <xf numFmtId="0" fontId="35" fillId="17" borderId="55" xfId="7" applyFont="1" applyFill="1" applyBorder="1" applyAlignment="1">
      <alignment horizontal="center"/>
    </xf>
    <xf numFmtId="0" fontId="13" fillId="17" borderId="54" xfId="7" applyFont="1" applyFill="1" applyBorder="1" applyAlignment="1">
      <alignment horizontal="center"/>
    </xf>
    <xf numFmtId="0" fontId="25" fillId="20" borderId="57" xfId="7" applyFont="1" applyFill="1" applyBorder="1" applyAlignment="1">
      <alignment horizontal="center"/>
    </xf>
    <xf numFmtId="0" fontId="27" fillId="18" borderId="58" xfId="7" applyFont="1" applyFill="1" applyBorder="1"/>
    <xf numFmtId="0" fontId="27" fillId="18" borderId="54" xfId="7" applyFont="1" applyFill="1" applyBorder="1"/>
    <xf numFmtId="0" fontId="27" fillId="18" borderId="59" xfId="7" applyFont="1" applyFill="1" applyBorder="1"/>
    <xf numFmtId="1" fontId="36" fillId="22" borderId="60" xfId="7" applyNumberFormat="1" applyFont="1" applyFill="1" applyBorder="1" applyAlignment="1" applyProtection="1">
      <alignment vertical="center"/>
      <protection locked="0"/>
    </xf>
    <xf numFmtId="1" fontId="36" fillId="22" borderId="61" xfId="7" applyNumberFormat="1" applyFont="1" applyFill="1" applyBorder="1" applyAlignment="1" applyProtection="1">
      <alignment vertical="center"/>
      <protection locked="0"/>
    </xf>
    <xf numFmtId="0" fontId="35" fillId="22" borderId="61" xfId="7" applyFont="1" applyFill="1" applyBorder="1" applyAlignment="1">
      <alignment horizontal="center" vertical="center"/>
    </xf>
    <xf numFmtId="0" fontId="37" fillId="22" borderId="61" xfId="7" applyFont="1" applyFill="1" applyBorder="1" applyAlignment="1">
      <alignment horizontal="center"/>
    </xf>
    <xf numFmtId="0" fontId="37" fillId="22" borderId="61" xfId="7" applyFont="1" applyFill="1" applyBorder="1" applyAlignment="1">
      <alignment wrapText="1"/>
    </xf>
    <xf numFmtId="0" fontId="8" fillId="22" borderId="62" xfId="7" applyFont="1" applyFill="1" applyBorder="1" applyAlignment="1">
      <alignment wrapText="1"/>
    </xf>
    <xf numFmtId="0" fontId="25" fillId="22" borderId="63" xfId="7" applyFont="1" applyFill="1" applyBorder="1"/>
    <xf numFmtId="0" fontId="38" fillId="22" borderId="61" xfId="7" applyFont="1" applyFill="1" applyBorder="1"/>
    <xf numFmtId="0" fontId="25" fillId="22" borderId="62" xfId="7" applyFont="1" applyFill="1" applyBorder="1"/>
    <xf numFmtId="0" fontId="25" fillId="22" borderId="64" xfId="7" applyFont="1" applyFill="1" applyBorder="1"/>
    <xf numFmtId="0" fontId="25" fillId="22" borderId="65" xfId="7" applyFont="1" applyFill="1" applyBorder="1" applyAlignment="1">
      <alignment horizontal="center"/>
    </xf>
    <xf numFmtId="0" fontId="35" fillId="22" borderId="66" xfId="7" applyFont="1" applyFill="1" applyBorder="1" applyAlignment="1">
      <alignment horizontal="center"/>
    </xf>
    <xf numFmtId="0" fontId="35" fillId="22" borderId="67" xfId="7" applyFont="1" applyFill="1" applyBorder="1" applyAlignment="1">
      <alignment horizontal="center"/>
    </xf>
    <xf numFmtId="0" fontId="25" fillId="22" borderId="67" xfId="7" applyFont="1" applyFill="1" applyBorder="1" applyAlignment="1">
      <alignment horizontal="center"/>
    </xf>
    <xf numFmtId="165" fontId="38" fillId="18" borderId="68" xfId="7" applyNumberFormat="1" applyFont="1" applyFill="1" applyBorder="1"/>
    <xf numFmtId="1" fontId="39" fillId="0" borderId="19" xfId="2" applyNumberFormat="1" applyFont="1" applyFill="1" applyBorder="1" applyAlignment="1" applyProtection="1">
      <alignment vertical="center"/>
      <protection locked="0"/>
    </xf>
    <xf numFmtId="1" fontId="39" fillId="0" borderId="8" xfId="2" applyNumberFormat="1" applyFont="1" applyFill="1" applyBorder="1" applyAlignment="1" applyProtection="1">
      <alignment vertical="center"/>
      <protection locked="0"/>
    </xf>
    <xf numFmtId="1" fontId="39" fillId="0" borderId="8" xfId="2" applyNumberFormat="1" applyFont="1" applyFill="1" applyBorder="1" applyAlignment="1" applyProtection="1">
      <alignment horizontal="left" vertical="center" wrapText="1"/>
      <protection locked="0"/>
    </xf>
    <xf numFmtId="1" fontId="39" fillId="0" borderId="8" xfId="2" applyNumberFormat="1" applyFont="1" applyFill="1" applyBorder="1" applyProtection="1">
      <protection locked="0"/>
    </xf>
    <xf numFmtId="0" fontId="40" fillId="0" borderId="5" xfId="2" applyFont="1" applyFill="1" applyBorder="1" applyProtection="1"/>
    <xf numFmtId="0" fontId="39" fillId="0" borderId="5" xfId="2" applyFont="1" applyFill="1" applyBorder="1" applyAlignment="1" applyProtection="1">
      <alignment horizontal="center" vertical="center" wrapText="1"/>
    </xf>
    <xf numFmtId="0" fontId="39" fillId="0" borderId="5" xfId="2" applyFont="1" applyFill="1" applyBorder="1" applyAlignment="1" applyProtection="1">
      <alignment horizontal="left" vertical="center" wrapText="1"/>
    </xf>
    <xf numFmtId="0" fontId="39" fillId="13" borderId="5" xfId="2" applyFont="1" applyFill="1" applyBorder="1" applyAlignment="1" applyProtection="1">
      <alignment horizontal="left" vertical="center" wrapText="1"/>
    </xf>
    <xf numFmtId="0" fontId="4" fillId="0" borderId="50" xfId="2" applyFont="1" applyFill="1" applyBorder="1" applyAlignment="1" applyProtection="1">
      <alignment horizontal="left" vertical="center" wrapText="1"/>
    </xf>
    <xf numFmtId="0" fontId="41" fillId="0" borderId="5" xfId="2" applyFont="1" applyFill="1" applyBorder="1" applyAlignment="1" applyProtection="1">
      <alignment horizontal="center"/>
    </xf>
    <xf numFmtId="0" fontId="4" fillId="0" borderId="50" xfId="2" applyFont="1" applyFill="1" applyBorder="1" applyAlignment="1" applyProtection="1">
      <alignment horizontal="center"/>
    </xf>
    <xf numFmtId="0" fontId="4" fillId="0" borderId="5" xfId="2" applyFont="1" applyFill="1" applyBorder="1" applyAlignment="1" applyProtection="1">
      <alignment horizontal="center"/>
    </xf>
    <xf numFmtId="0" fontId="0" fillId="3" borderId="51" xfId="0" applyFill="1" applyBorder="1"/>
    <xf numFmtId="1" fontId="42" fillId="0" borderId="19" xfId="2" applyNumberFormat="1" applyFont="1" applyFill="1" applyBorder="1" applyAlignment="1" applyProtection="1">
      <alignment vertical="center"/>
      <protection locked="0"/>
    </xf>
    <xf numFmtId="1" fontId="42" fillId="0" borderId="8" xfId="2" applyNumberFormat="1" applyFont="1" applyFill="1" applyBorder="1" applyAlignment="1" applyProtection="1">
      <alignment vertical="center"/>
      <protection locked="0"/>
    </xf>
    <xf numFmtId="1" fontId="42" fillId="0" borderId="8" xfId="2" applyNumberFormat="1" applyFont="1" applyFill="1" applyBorder="1" applyAlignment="1" applyProtection="1">
      <alignment horizontal="left" vertical="center" wrapText="1"/>
      <protection locked="0"/>
    </xf>
    <xf numFmtId="1" fontId="42" fillId="0" borderId="8" xfId="2" applyNumberFormat="1" applyFont="1" applyFill="1" applyBorder="1" applyProtection="1">
      <protection locked="0"/>
    </xf>
    <xf numFmtId="0" fontId="43" fillId="0" borderId="5" xfId="2" applyFont="1" applyFill="1" applyBorder="1" applyProtection="1"/>
    <xf numFmtId="0" fontId="42" fillId="0" borderId="5" xfId="2" applyFont="1" applyFill="1" applyBorder="1" applyAlignment="1" applyProtection="1">
      <alignment horizontal="center" vertical="center" wrapText="1"/>
    </xf>
    <xf numFmtId="0" fontId="42" fillId="0" borderId="5" xfId="2" applyFont="1" applyFill="1" applyBorder="1" applyAlignment="1" applyProtection="1">
      <alignment horizontal="left" vertical="center" wrapText="1"/>
    </xf>
    <xf numFmtId="0" fontId="42" fillId="0" borderId="50" xfId="2" applyFont="1" applyFill="1" applyBorder="1" applyAlignment="1" applyProtection="1">
      <alignment horizontal="left" vertical="center" wrapText="1"/>
    </xf>
    <xf numFmtId="0" fontId="39" fillId="13" borderId="26" xfId="0" applyFont="1" applyFill="1" applyBorder="1" applyAlignment="1">
      <alignment horizontal="center"/>
    </xf>
    <xf numFmtId="0" fontId="42" fillId="13" borderId="5" xfId="2" applyFont="1" applyFill="1" applyBorder="1" applyAlignment="1" applyProtection="1">
      <alignment horizontal="center"/>
    </xf>
    <xf numFmtId="0" fontId="42" fillId="13" borderId="50" xfId="2" applyFont="1" applyFill="1" applyBorder="1" applyAlignment="1" applyProtection="1">
      <alignment horizontal="center"/>
    </xf>
    <xf numFmtId="0" fontId="41" fillId="0" borderId="50" xfId="2" applyFont="1" applyFill="1" applyBorder="1" applyAlignment="1" applyProtection="1">
      <alignment horizontal="center"/>
    </xf>
    <xf numFmtId="0" fontId="41" fillId="0" borderId="51" xfId="2" applyFont="1" applyFill="1" applyBorder="1" applyProtection="1"/>
    <xf numFmtId="1" fontId="21" fillId="0" borderId="19" xfId="0" applyNumberFormat="1" applyFont="1" applyBorder="1" applyAlignment="1" applyProtection="1">
      <alignment vertical="center"/>
      <protection locked="0"/>
    </xf>
    <xf numFmtId="1" fontId="21" fillId="0" borderId="8" xfId="0" applyNumberFormat="1" applyFont="1" applyBorder="1" applyAlignment="1" applyProtection="1">
      <alignment vertical="center"/>
      <protection locked="0"/>
    </xf>
    <xf numFmtId="1" fontId="22" fillId="0" borderId="8" xfId="0" applyNumberFormat="1" applyFont="1" applyBorder="1" applyAlignment="1" applyProtection="1">
      <alignment horizontal="left" vertical="center" wrapText="1"/>
      <protection locked="0"/>
    </xf>
    <xf numFmtId="1" fontId="22" fillId="0" borderId="8" xfId="0" applyNumberFormat="1" applyFont="1" applyBorder="1" applyProtection="1">
      <protection locked="0"/>
    </xf>
    <xf numFmtId="0" fontId="23" fillId="0" borderId="5" xfId="0" applyFont="1" applyBorder="1"/>
    <xf numFmtId="0" fontId="21" fillId="0" borderId="5" xfId="0" applyFont="1" applyBorder="1" applyAlignment="1">
      <alignment horizontal="center" vertical="center" wrapText="1"/>
    </xf>
    <xf numFmtId="0" fontId="22" fillId="13" borderId="5" xfId="0" applyFont="1" applyFill="1" applyBorder="1" applyAlignment="1">
      <alignment horizontal="center"/>
    </xf>
    <xf numFmtId="0" fontId="21" fillId="13" borderId="5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0" xfId="0" applyFont="1" applyBorder="1" applyAlignment="1">
      <alignment horizontal="center"/>
    </xf>
    <xf numFmtId="1" fontId="21" fillId="8" borderId="19" xfId="0" applyNumberFormat="1" applyFont="1" applyFill="1" applyBorder="1" applyProtection="1">
      <protection locked="0"/>
    </xf>
    <xf numFmtId="1" fontId="21" fillId="8" borderId="8" xfId="0" applyNumberFormat="1" applyFont="1" applyFill="1" applyBorder="1" applyProtection="1">
      <protection locked="0"/>
    </xf>
    <xf numFmtId="1" fontId="22" fillId="8" borderId="8" xfId="0" applyNumberFormat="1" applyFont="1" applyFill="1" applyBorder="1" applyAlignment="1" applyProtection="1">
      <alignment horizontal="left" vertical="center" wrapText="1"/>
      <protection locked="0"/>
    </xf>
    <xf numFmtId="1" fontId="22" fillId="8" borderId="8" xfId="0" applyNumberFormat="1" applyFont="1" applyFill="1" applyBorder="1" applyProtection="1">
      <protection locked="0"/>
    </xf>
    <xf numFmtId="0" fontId="20" fillId="8" borderId="11" xfId="0" applyFont="1" applyFill="1" applyBorder="1" applyAlignment="1">
      <alignment horizontal="center" vertical="center"/>
    </xf>
    <xf numFmtId="0" fontId="44" fillId="8" borderId="11" xfId="0" applyFont="1" applyFill="1" applyBorder="1" applyAlignment="1">
      <alignment horizontal="center"/>
    </xf>
    <xf numFmtId="0" fontId="20" fillId="13" borderId="11" xfId="0" applyFont="1" applyFill="1" applyBorder="1" applyAlignment="1">
      <alignment horizontal="left" vertical="center" wrapText="1"/>
    </xf>
    <xf numFmtId="1" fontId="11" fillId="4" borderId="39" xfId="0" applyNumberFormat="1" applyFont="1" applyFill="1" applyBorder="1" applyProtection="1">
      <protection locked="0"/>
    </xf>
    <xf numFmtId="1" fontId="11" fillId="4" borderId="40" xfId="0" applyNumberFormat="1" applyFont="1" applyFill="1" applyBorder="1" applyProtection="1">
      <protection locked="0"/>
    </xf>
    <xf numFmtId="0" fontId="26" fillId="3" borderId="11" xfId="0" applyFont="1" applyFill="1" applyBorder="1"/>
    <xf numFmtId="0" fontId="45" fillId="16" borderId="11" xfId="3" applyFont="1" applyFill="1" applyBorder="1" applyAlignment="1">
      <alignment horizontal="center" vertical="center" wrapText="1"/>
    </xf>
    <xf numFmtId="0" fontId="46" fillId="12" borderId="8" xfId="0" applyFont="1" applyFill="1" applyBorder="1"/>
    <xf numFmtId="0" fontId="47" fillId="12" borderId="11" xfId="0" applyFont="1" applyFill="1" applyBorder="1"/>
    <xf numFmtId="165" fontId="48" fillId="12" borderId="11" xfId="1" applyNumberFormat="1" applyFont="1" applyFill="1" applyBorder="1" applyProtection="1"/>
    <xf numFmtId="0" fontId="15" fillId="12" borderId="11" xfId="0" applyFont="1" applyFill="1" applyBorder="1"/>
    <xf numFmtId="0" fontId="46" fillId="12" borderId="11" xfId="0" applyFont="1" applyFill="1" applyBorder="1"/>
    <xf numFmtId="166" fontId="15" fillId="12" borderId="11" xfId="0" applyNumberFormat="1" applyFont="1" applyFill="1" applyBorder="1"/>
    <xf numFmtId="166" fontId="48" fillId="12" borderId="11" xfId="1" applyNumberFormat="1" applyFont="1" applyFill="1" applyBorder="1" applyProtection="1"/>
    <xf numFmtId="0" fontId="15" fillId="12" borderId="0" xfId="0" applyFont="1" applyFill="1"/>
    <xf numFmtId="0" fontId="48" fillId="12" borderId="11" xfId="1" applyNumberFormat="1" applyFont="1" applyFill="1" applyBorder="1" applyProtection="1"/>
    <xf numFmtId="165" fontId="48" fillId="12" borderId="15" xfId="1" applyNumberFormat="1" applyFont="1" applyFill="1" applyBorder="1" applyProtection="1"/>
    <xf numFmtId="0" fontId="15" fillId="3" borderId="0" xfId="0" applyFont="1" applyFill="1" applyProtection="1">
      <protection locked="0"/>
    </xf>
    <xf numFmtId="0" fontId="46" fillId="12" borderId="0" xfId="0" applyFont="1" applyFill="1"/>
    <xf numFmtId="0" fontId="49" fillId="21" borderId="11" xfId="7" applyFont="1" applyFill="1" applyBorder="1"/>
    <xf numFmtId="0" fontId="50" fillId="21" borderId="11" xfId="7" applyFont="1" applyFill="1" applyBorder="1"/>
    <xf numFmtId="165" fontId="51" fillId="21" borderId="11" xfId="7" applyNumberFormat="1" applyFont="1" applyFill="1" applyBorder="1"/>
    <xf numFmtId="0" fontId="45" fillId="12" borderId="11" xfId="0" applyFont="1" applyFill="1" applyBorder="1"/>
    <xf numFmtId="165" fontId="47" fillId="12" borderId="11" xfId="1" applyNumberFormat="1" applyFont="1" applyFill="1" applyBorder="1" applyProtection="1"/>
    <xf numFmtId="1" fontId="4" fillId="3" borderId="19" xfId="0" applyNumberFormat="1" applyFont="1" applyFill="1" applyBorder="1" applyProtection="1">
      <protection locked="0"/>
    </xf>
    <xf numFmtId="1" fontId="4" fillId="3" borderId="8" xfId="0" applyNumberFormat="1" applyFont="1" applyFill="1" applyBorder="1" applyProtection="1">
      <protection locked="0"/>
    </xf>
    <xf numFmtId="1" fontId="12" fillId="6" borderId="14" xfId="0" applyNumberFormat="1" applyFont="1" applyFill="1" applyBorder="1" applyAlignment="1">
      <alignment horizontal="center" vertical="center" textRotation="89" wrapText="1"/>
    </xf>
    <xf numFmtId="1" fontId="7" fillId="4" borderId="14" xfId="0" applyNumberFormat="1" applyFont="1" applyFill="1" applyBorder="1" applyAlignment="1">
      <alignment horizontal="center" vertical="center" wrapText="1"/>
    </xf>
    <xf numFmtId="1" fontId="13" fillId="4" borderId="15" xfId="0" applyNumberFormat="1" applyFont="1" applyFill="1" applyBorder="1" applyAlignment="1">
      <alignment horizontal="center" vertical="center" wrapText="1"/>
    </xf>
    <xf numFmtId="1" fontId="13" fillId="4" borderId="16" xfId="0" applyNumberFormat="1" applyFont="1" applyFill="1" applyBorder="1" applyAlignment="1">
      <alignment horizontal="center" vertical="center" wrapText="1"/>
    </xf>
    <xf numFmtId="0" fontId="10" fillId="5" borderId="10" xfId="3" applyFont="1" applyFill="1" applyBorder="1" applyAlignment="1">
      <alignment horizontal="center" vertical="center" textRotation="90" wrapText="1"/>
    </xf>
    <xf numFmtId="0" fontId="3" fillId="0" borderId="17" xfId="3" applyFont="1" applyBorder="1"/>
    <xf numFmtId="0" fontId="45" fillId="5" borderId="11" xfId="3" applyFont="1" applyFill="1" applyBorder="1" applyAlignment="1">
      <alignment horizontal="center" vertical="center" wrapText="1"/>
    </xf>
    <xf numFmtId="0" fontId="45" fillId="5" borderId="5" xfId="3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/>
    </xf>
    <xf numFmtId="1" fontId="8" fillId="4" borderId="7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/>
    </xf>
    <xf numFmtId="1" fontId="7" fillId="4" borderId="8" xfId="0" applyNumberFormat="1" applyFon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/>
    </xf>
    <xf numFmtId="1" fontId="7" fillId="4" borderId="1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 applyProtection="1">
      <alignment horizontal="left" vertical="center" wrapText="1"/>
      <protection locked="0"/>
    </xf>
    <xf numFmtId="1" fontId="7" fillId="4" borderId="4" xfId="0" applyNumberFormat="1" applyFont="1" applyFill="1" applyBorder="1" applyAlignment="1" applyProtection="1">
      <alignment horizontal="center" vertical="center"/>
      <protection locked="0"/>
    </xf>
    <xf numFmtId="1" fontId="7" fillId="4" borderId="5" xfId="0" applyNumberFormat="1" applyFont="1" applyFill="1" applyBorder="1" applyAlignment="1" applyProtection="1">
      <alignment horizontal="center" vertical="center"/>
      <protection locked="0"/>
    </xf>
    <xf numFmtId="1" fontId="7" fillId="4" borderId="6" xfId="0" applyNumberFormat="1" applyFont="1" applyFill="1" applyBorder="1" applyAlignment="1" applyProtection="1">
      <alignment horizontal="center" vertical="center"/>
      <protection locked="0"/>
    </xf>
    <xf numFmtId="1" fontId="8" fillId="4" borderId="6" xfId="0" applyNumberFormat="1" applyFont="1" applyFill="1" applyBorder="1" applyAlignment="1" applyProtection="1">
      <alignment horizontal="center" vertical="center"/>
      <protection locked="0"/>
    </xf>
  </cellXfs>
  <cellStyles count="9">
    <cellStyle name="Good" xfId="2" builtinId="26"/>
    <cellStyle name="Normal" xfId="0" builtinId="0"/>
    <cellStyle name="Normalno 2" xfId="3"/>
    <cellStyle name="Normalno 2 6 2 10" xfId="4"/>
    <cellStyle name="Normalno 2 6 2 2 2" xfId="6"/>
    <cellStyle name="Normalno 2 6 2 6 2 2" xfId="8"/>
    <cellStyle name="Normalno 3" xfId="7"/>
    <cellStyle name="Percent" xfId="1" builtinId="5"/>
    <cellStyle name="Postotak 2 2 2 2 2 10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48260"/>
  <sheetViews>
    <sheetView tabSelected="1" topLeftCell="A2" zoomScale="80" zoomScaleNormal="80" zoomScaleSheetLayoutView="100" zoomScalePageLayoutView="70" workbookViewId="0">
      <selection activeCell="AM20" sqref="AM20"/>
    </sheetView>
  </sheetViews>
  <sheetFormatPr defaultColWidth="9.140625" defaultRowHeight="15.75" x14ac:dyDescent="0.25"/>
  <cols>
    <col min="1" max="1" width="30.140625" style="115" customWidth="1"/>
    <col min="2" max="2" width="13.42578125" style="115" customWidth="1"/>
    <col min="3" max="3" width="16" style="116" customWidth="1"/>
    <col min="4" max="4" width="23.42578125" style="6" hidden="1" customWidth="1"/>
    <col min="5" max="5" width="7.140625" style="117" customWidth="1"/>
    <col min="6" max="6" width="7.28515625" style="117" customWidth="1"/>
    <col min="7" max="7" width="10.5703125" style="114" customWidth="1"/>
    <col min="8" max="8" width="33.28515625" style="118" customWidth="1"/>
    <col min="9" max="9" width="9" style="119" hidden="1" customWidth="1"/>
    <col min="10" max="10" width="9.140625" style="120" customWidth="1"/>
    <col min="11" max="11" width="3.85546875" style="6" hidden="1" customWidth="1"/>
    <col min="12" max="12" width="4.7109375" style="122" hidden="1" customWidth="1"/>
    <col min="13" max="14" width="9.140625" style="120" customWidth="1"/>
    <col min="15" max="15" width="4.140625" style="6" hidden="1" customWidth="1"/>
    <col min="16" max="16" width="4.42578125" style="122" hidden="1" customWidth="1"/>
    <col min="17" max="17" width="9.140625" style="120" customWidth="1"/>
    <col min="18" max="18" width="9.140625" style="121" customWidth="1"/>
    <col min="19" max="27" width="9.140625" style="6" hidden="1" customWidth="1"/>
    <col min="28" max="28" width="9.140625" style="6" customWidth="1"/>
    <col min="29" max="30" width="8.5703125" style="274" customWidth="1"/>
    <col min="31" max="31" width="9.140625" style="6" hidden="1" customWidth="1"/>
    <col min="32" max="16384" width="9.140625" style="6"/>
  </cols>
  <sheetData>
    <row r="1" spans="1:36" s="4" customFormat="1" ht="39" hidden="1" customHeight="1" thickBot="1" x14ac:dyDescent="0.25">
      <c r="A1" s="1"/>
      <c r="B1" s="2"/>
      <c r="C1" s="297" t="s">
        <v>0</v>
      </c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3"/>
      <c r="AG1" s="3"/>
      <c r="AH1" s="3"/>
      <c r="AI1" s="3"/>
      <c r="AJ1" s="3"/>
    </row>
    <row r="2" spans="1:36" ht="15" customHeight="1" x14ac:dyDescent="0.2">
      <c r="A2" s="298" t="s">
        <v>1</v>
      </c>
      <c r="B2" s="299" t="s">
        <v>2</v>
      </c>
      <c r="C2" s="300" t="s">
        <v>3</v>
      </c>
      <c r="D2" s="301" t="s">
        <v>4</v>
      </c>
      <c r="E2" s="291" t="s">
        <v>5</v>
      </c>
      <c r="F2" s="291" t="s">
        <v>6</v>
      </c>
      <c r="G2" s="291" t="s">
        <v>7</v>
      </c>
      <c r="H2" s="291" t="s">
        <v>8</v>
      </c>
      <c r="I2" s="292" t="s">
        <v>9</v>
      </c>
      <c r="J2" s="293" t="s">
        <v>10</v>
      </c>
      <c r="K2" s="293"/>
      <c r="L2" s="293"/>
      <c r="M2" s="293"/>
      <c r="N2" s="293" t="s">
        <v>11</v>
      </c>
      <c r="O2" s="293"/>
      <c r="P2" s="293"/>
      <c r="Q2" s="293"/>
      <c r="R2" s="294" t="s">
        <v>12</v>
      </c>
      <c r="S2" s="295" t="s">
        <v>13</v>
      </c>
      <c r="T2" s="295"/>
      <c r="U2" s="295"/>
      <c r="V2" s="295"/>
      <c r="W2" s="295"/>
      <c r="X2" s="295"/>
      <c r="Y2" s="295"/>
      <c r="Z2" s="295"/>
      <c r="AA2" s="295"/>
      <c r="AB2" s="287" t="s">
        <v>14</v>
      </c>
      <c r="AC2" s="289" t="s">
        <v>15</v>
      </c>
      <c r="AD2" s="289"/>
      <c r="AE2" s="5"/>
    </row>
    <row r="3" spans="1:36" ht="39" customHeight="1" x14ac:dyDescent="0.2">
      <c r="A3" s="298"/>
      <c r="B3" s="299"/>
      <c r="C3" s="300"/>
      <c r="D3" s="301" t="s">
        <v>16</v>
      </c>
      <c r="E3" s="291"/>
      <c r="F3" s="291"/>
      <c r="G3" s="291"/>
      <c r="H3" s="291"/>
      <c r="I3" s="292"/>
      <c r="J3" s="296" t="s">
        <v>17</v>
      </c>
      <c r="K3" s="283" t="s">
        <v>18</v>
      </c>
      <c r="L3" s="283"/>
      <c r="M3" s="296" t="s">
        <v>19</v>
      </c>
      <c r="N3" s="296" t="s">
        <v>17</v>
      </c>
      <c r="O3" s="283" t="s">
        <v>18</v>
      </c>
      <c r="P3" s="283"/>
      <c r="Q3" s="284" t="s">
        <v>19</v>
      </c>
      <c r="R3" s="294"/>
      <c r="S3" s="285" t="s">
        <v>20</v>
      </c>
      <c r="T3" s="285"/>
      <c r="U3" s="285"/>
      <c r="V3" s="286" t="s">
        <v>21</v>
      </c>
      <c r="W3" s="286"/>
      <c r="X3" s="286"/>
      <c r="Y3" s="286" t="s">
        <v>22</v>
      </c>
      <c r="Z3" s="286"/>
      <c r="AA3" s="286"/>
      <c r="AB3" s="288"/>
      <c r="AC3" s="289"/>
      <c r="AD3" s="289"/>
      <c r="AE3" s="7" t="s">
        <v>23</v>
      </c>
    </row>
    <row r="4" spans="1:36" ht="15" customHeight="1" x14ac:dyDescent="0.2">
      <c r="A4" s="298"/>
      <c r="B4" s="299"/>
      <c r="C4" s="300"/>
      <c r="D4" s="301"/>
      <c r="E4" s="291"/>
      <c r="F4" s="291"/>
      <c r="G4" s="291"/>
      <c r="H4" s="291"/>
      <c r="I4" s="292"/>
      <c r="J4" s="296"/>
      <c r="K4" s="283"/>
      <c r="L4" s="283"/>
      <c r="M4" s="296"/>
      <c r="N4" s="296"/>
      <c r="O4" s="283"/>
      <c r="P4" s="283"/>
      <c r="Q4" s="284"/>
      <c r="R4" s="294"/>
      <c r="S4" s="8" t="s">
        <v>24</v>
      </c>
      <c r="T4" s="9" t="s">
        <v>25</v>
      </c>
      <c r="U4" s="9" t="s">
        <v>26</v>
      </c>
      <c r="V4" s="9" t="s">
        <v>24</v>
      </c>
      <c r="W4" s="9" t="s">
        <v>25</v>
      </c>
      <c r="X4" s="9" t="s">
        <v>26</v>
      </c>
      <c r="Y4" s="9" t="s">
        <v>24</v>
      </c>
      <c r="Z4" s="9" t="s">
        <v>25</v>
      </c>
      <c r="AA4" s="9" t="s">
        <v>26</v>
      </c>
      <c r="AB4" s="288"/>
      <c r="AC4" s="289"/>
      <c r="AD4" s="289"/>
      <c r="AE4" s="7"/>
    </row>
    <row r="5" spans="1:36" ht="12.75" hidden="1" customHeight="1" x14ac:dyDescent="0.2">
      <c r="A5" s="10"/>
      <c r="B5" s="11"/>
      <c r="C5" s="12"/>
      <c r="D5" s="11"/>
      <c r="E5" s="13"/>
      <c r="F5" s="13"/>
      <c r="G5" s="14"/>
      <c r="H5" s="14"/>
      <c r="I5" s="15"/>
      <c r="J5" s="16"/>
      <c r="K5" s="17"/>
      <c r="L5" s="18"/>
      <c r="M5" s="19"/>
      <c r="N5" s="20"/>
      <c r="O5" s="17"/>
      <c r="P5" s="18"/>
      <c r="Q5" s="21" t="s">
        <v>27</v>
      </c>
      <c r="R5" s="22">
        <v>3.2</v>
      </c>
      <c r="S5" s="23">
        <v>1</v>
      </c>
      <c r="T5" s="24">
        <v>1</v>
      </c>
      <c r="U5" s="24">
        <v>1.2</v>
      </c>
      <c r="V5" s="25"/>
      <c r="W5" s="25"/>
      <c r="X5" s="25"/>
      <c r="Y5" s="25"/>
      <c r="Z5" s="25"/>
      <c r="AA5" s="25"/>
      <c r="AB5" s="288"/>
      <c r="AC5" s="289"/>
      <c r="AD5" s="289"/>
      <c r="AE5" s="7"/>
    </row>
    <row r="6" spans="1:36" ht="12.75" hidden="1" customHeight="1" x14ac:dyDescent="0.2">
      <c r="A6" s="26"/>
      <c r="B6" s="27"/>
      <c r="C6" s="12"/>
      <c r="D6" s="27"/>
      <c r="E6" s="28"/>
      <c r="F6" s="28"/>
      <c r="G6" s="29"/>
      <c r="H6" s="29"/>
      <c r="I6" s="30"/>
      <c r="J6" s="31"/>
      <c r="K6" s="17"/>
      <c r="L6" s="18"/>
      <c r="M6" s="32"/>
      <c r="N6" s="33"/>
      <c r="O6" s="17"/>
      <c r="P6" s="18"/>
      <c r="Q6" s="34" t="s">
        <v>28</v>
      </c>
      <c r="R6" s="22">
        <v>2.2000000000000002</v>
      </c>
      <c r="S6" s="23">
        <v>1</v>
      </c>
      <c r="T6" s="24">
        <v>0</v>
      </c>
      <c r="U6" s="24">
        <v>1.2</v>
      </c>
      <c r="V6" s="25"/>
      <c r="W6" s="25"/>
      <c r="X6" s="25"/>
      <c r="Y6" s="25"/>
      <c r="Z6" s="25"/>
      <c r="AA6" s="25"/>
      <c r="AB6" s="288"/>
      <c r="AC6" s="289"/>
      <c r="AD6" s="289"/>
      <c r="AE6" s="7"/>
    </row>
    <row r="7" spans="1:36" ht="12.75" hidden="1" customHeight="1" x14ac:dyDescent="0.2">
      <c r="A7" s="26"/>
      <c r="B7" s="27"/>
      <c r="C7" s="12"/>
      <c r="D7" s="27"/>
      <c r="E7" s="28"/>
      <c r="F7" s="28"/>
      <c r="G7" s="29"/>
      <c r="H7" s="29"/>
      <c r="I7" s="30"/>
      <c r="J7" s="31"/>
      <c r="K7" s="17"/>
      <c r="L7" s="18"/>
      <c r="M7" s="32"/>
      <c r="N7" s="33"/>
      <c r="O7" s="17"/>
      <c r="P7" s="18"/>
      <c r="Q7" s="21" t="s">
        <v>29</v>
      </c>
      <c r="R7" s="22">
        <v>1.6</v>
      </c>
      <c r="S7" s="35"/>
      <c r="T7" s="25"/>
      <c r="U7" s="25"/>
      <c r="V7" s="24">
        <v>1</v>
      </c>
      <c r="W7" s="24">
        <v>0.3</v>
      </c>
      <c r="X7" s="24">
        <v>0.3</v>
      </c>
      <c r="Y7" s="25"/>
      <c r="Z7" s="25"/>
      <c r="AA7" s="25"/>
      <c r="AB7" s="288"/>
      <c r="AC7" s="289"/>
      <c r="AD7" s="289"/>
      <c r="AE7" s="7"/>
    </row>
    <row r="8" spans="1:36" ht="13.5" hidden="1" customHeight="1" thickBot="1" x14ac:dyDescent="0.25">
      <c r="A8" s="36"/>
      <c r="B8" s="37"/>
      <c r="C8" s="38"/>
      <c r="D8" s="37"/>
      <c r="E8" s="39"/>
      <c r="F8" s="39"/>
      <c r="G8" s="40"/>
      <c r="H8" s="40"/>
      <c r="I8" s="41"/>
      <c r="J8" s="42"/>
      <c r="K8" s="17"/>
      <c r="L8" s="18"/>
      <c r="M8" s="43"/>
      <c r="N8" s="44"/>
      <c r="O8" s="17"/>
      <c r="P8" s="18"/>
      <c r="Q8" s="34" t="s">
        <v>30</v>
      </c>
      <c r="R8" s="45">
        <v>1.3</v>
      </c>
      <c r="S8" s="35"/>
      <c r="T8" s="25"/>
      <c r="U8" s="25"/>
      <c r="V8" s="24">
        <v>1</v>
      </c>
      <c r="W8" s="24">
        <v>0</v>
      </c>
      <c r="X8" s="24">
        <v>0.3</v>
      </c>
      <c r="Y8" s="25"/>
      <c r="Z8" s="25"/>
      <c r="AA8" s="25"/>
      <c r="AB8" s="288"/>
      <c r="AC8" s="289"/>
      <c r="AD8" s="289"/>
      <c r="AE8" s="7"/>
    </row>
    <row r="9" spans="1:36" ht="15" hidden="1" customHeight="1" x14ac:dyDescent="0.2">
      <c r="A9" s="46"/>
      <c r="B9" s="47"/>
      <c r="C9" s="48"/>
      <c r="D9" s="47"/>
      <c r="E9" s="49"/>
      <c r="F9" s="49"/>
      <c r="G9" s="50"/>
      <c r="H9" s="50"/>
      <c r="I9" s="51"/>
      <c r="J9" s="52"/>
      <c r="K9" s="17"/>
      <c r="L9" s="18"/>
      <c r="M9" s="53"/>
      <c r="N9" s="54"/>
      <c r="O9" s="17"/>
      <c r="P9" s="18"/>
      <c r="Q9" s="125" t="s">
        <v>31</v>
      </c>
      <c r="R9" s="55">
        <v>4.9000000000000004</v>
      </c>
      <c r="S9" s="126">
        <v>1</v>
      </c>
      <c r="T9" s="127">
        <v>1.5</v>
      </c>
      <c r="U9" s="127">
        <v>2.4</v>
      </c>
      <c r="V9" s="128"/>
      <c r="W9" s="128"/>
      <c r="X9" s="128"/>
      <c r="Y9" s="128"/>
      <c r="Z9" s="128"/>
      <c r="AA9" s="128"/>
      <c r="AB9" s="288"/>
      <c r="AC9" s="290"/>
      <c r="AD9" s="290"/>
      <c r="AE9" s="7"/>
    </row>
    <row r="10" spans="1:36" ht="31.5" customHeight="1" x14ac:dyDescent="0.2">
      <c r="A10" s="157" t="s">
        <v>33</v>
      </c>
      <c r="B10" s="144"/>
      <c r="C10" s="145"/>
      <c r="D10" s="144"/>
      <c r="E10" s="146"/>
      <c r="F10" s="146"/>
      <c r="G10" s="147"/>
      <c r="H10" s="147"/>
      <c r="I10" s="148"/>
      <c r="J10" s="149"/>
      <c r="K10" s="150"/>
      <c r="L10" s="151"/>
      <c r="M10" s="152"/>
      <c r="N10" s="153"/>
      <c r="O10" s="150"/>
      <c r="P10" s="151"/>
      <c r="Q10" s="154"/>
      <c r="R10" s="155"/>
      <c r="S10" s="123"/>
      <c r="T10" s="124"/>
      <c r="U10" s="124"/>
      <c r="V10" s="124"/>
      <c r="W10" s="124"/>
      <c r="X10" s="124"/>
      <c r="Y10" s="124"/>
      <c r="Z10" s="124"/>
      <c r="AA10" s="124"/>
      <c r="AB10" s="156"/>
      <c r="AC10" s="263"/>
      <c r="AD10" s="263"/>
      <c r="AE10" s="7"/>
    </row>
    <row r="11" spans="1:36" s="89" customFormat="1" ht="31.5" customHeight="1" x14ac:dyDescent="0.25">
      <c r="A11" s="129" t="s">
        <v>38</v>
      </c>
      <c r="B11" s="130" t="s">
        <v>39</v>
      </c>
      <c r="C11" s="58" t="s">
        <v>40</v>
      </c>
      <c r="D11" s="59" t="s">
        <v>33</v>
      </c>
      <c r="E11" s="131" t="s">
        <v>41</v>
      </c>
      <c r="F11" s="131"/>
      <c r="G11" s="132"/>
      <c r="H11" s="133" t="s">
        <v>42</v>
      </c>
      <c r="I11" s="134"/>
      <c r="J11" s="135">
        <v>1</v>
      </c>
      <c r="K11" s="136">
        <v>1</v>
      </c>
      <c r="L11" s="136">
        <v>0</v>
      </c>
      <c r="M11" s="137">
        <v>6</v>
      </c>
      <c r="N11" s="138"/>
      <c r="O11" s="139">
        <v>0</v>
      </c>
      <c r="P11" s="139">
        <v>0</v>
      </c>
      <c r="Q11" s="140"/>
      <c r="R11" s="141">
        <v>29.400000000000002</v>
      </c>
      <c r="S11" s="142">
        <v>6</v>
      </c>
      <c r="T11" s="143">
        <v>9</v>
      </c>
      <c r="U11" s="143">
        <v>14.399999999999999</v>
      </c>
      <c r="V11" s="143">
        <v>0</v>
      </c>
      <c r="W11" s="143">
        <v>0</v>
      </c>
      <c r="X11" s="143">
        <v>0</v>
      </c>
      <c r="Y11" s="143">
        <v>6</v>
      </c>
      <c r="Z11" s="143">
        <v>9</v>
      </c>
      <c r="AA11" s="143">
        <v>14.399999999999999</v>
      </c>
      <c r="AB11" s="87"/>
      <c r="AC11" s="264">
        <v>0</v>
      </c>
      <c r="AD11" s="264"/>
      <c r="AE11" s="88">
        <f t="shared" ref="AE11" si="0">R11-Y11-Z11-AA11</f>
        <v>0</v>
      </c>
      <c r="AF11" s="6"/>
      <c r="AG11" s="6"/>
      <c r="AH11" s="6"/>
      <c r="AI11" s="6"/>
      <c r="AJ11" s="6"/>
    </row>
    <row r="12" spans="1:36" ht="31.5" customHeight="1" thickBot="1" x14ac:dyDescent="0.3">
      <c r="A12" s="90" t="s">
        <v>38</v>
      </c>
      <c r="B12" s="91" t="s">
        <v>39</v>
      </c>
      <c r="C12" s="109" t="s">
        <v>40</v>
      </c>
      <c r="D12" s="59" t="s">
        <v>33</v>
      </c>
      <c r="E12" s="92"/>
      <c r="F12" s="92"/>
      <c r="G12" s="93"/>
      <c r="H12" s="94" t="s">
        <v>37</v>
      </c>
      <c r="I12" s="95"/>
      <c r="J12" s="96"/>
      <c r="K12" s="97"/>
      <c r="L12" s="97"/>
      <c r="M12" s="98"/>
      <c r="N12" s="99"/>
      <c r="O12" s="97"/>
      <c r="P12" s="97"/>
      <c r="Q12" s="98"/>
      <c r="R12" s="100">
        <v>520.60000000000014</v>
      </c>
      <c r="S12" s="101">
        <v>118</v>
      </c>
      <c r="T12" s="102">
        <v>113</v>
      </c>
      <c r="U12" s="102">
        <v>148.79999999999998</v>
      </c>
      <c r="V12" s="102">
        <v>88</v>
      </c>
      <c r="W12" s="102">
        <v>26.400000000000002</v>
      </c>
      <c r="X12" s="102">
        <v>26.400000000000002</v>
      </c>
      <c r="Y12" s="103">
        <v>206</v>
      </c>
      <c r="Z12" s="103">
        <v>139.4</v>
      </c>
      <c r="AA12" s="103">
        <v>175.20000000000002</v>
      </c>
      <c r="AB12" s="104">
        <v>0.48203703703703721</v>
      </c>
      <c r="AC12" s="265">
        <v>491.2000000000001</v>
      </c>
      <c r="AD12" s="266">
        <v>0.45481481481481495</v>
      </c>
      <c r="AE12" s="7"/>
    </row>
    <row r="13" spans="1:36" ht="31.5" customHeight="1" thickTop="1" x14ac:dyDescent="0.25">
      <c r="A13" s="73" t="s">
        <v>45</v>
      </c>
      <c r="B13" s="74" t="s">
        <v>46</v>
      </c>
      <c r="C13" s="58" t="s">
        <v>40</v>
      </c>
      <c r="D13" s="59" t="s">
        <v>33</v>
      </c>
      <c r="E13" s="75" t="s">
        <v>41</v>
      </c>
      <c r="F13" s="75"/>
      <c r="G13" s="76"/>
      <c r="H13" s="77" t="s">
        <v>47</v>
      </c>
      <c r="I13" s="78"/>
      <c r="J13" s="106">
        <v>1</v>
      </c>
      <c r="K13" s="107">
        <v>1</v>
      </c>
      <c r="L13" s="107">
        <v>0</v>
      </c>
      <c r="M13" s="108">
        <v>3</v>
      </c>
      <c r="N13" s="82"/>
      <c r="O13" s="83">
        <v>0</v>
      </c>
      <c r="P13" s="83">
        <v>0</v>
      </c>
      <c r="Q13" s="81"/>
      <c r="R13" s="84">
        <v>14.700000000000001</v>
      </c>
      <c r="S13" s="63">
        <v>3</v>
      </c>
      <c r="T13" s="64">
        <v>3</v>
      </c>
      <c r="U13" s="64">
        <v>3.5999999999999996</v>
      </c>
      <c r="V13" s="64">
        <v>0</v>
      </c>
      <c r="W13" s="64">
        <v>0</v>
      </c>
      <c r="X13" s="64">
        <v>0</v>
      </c>
      <c r="Y13" s="64">
        <v>3</v>
      </c>
      <c r="Z13" s="64">
        <v>3</v>
      </c>
      <c r="AA13" s="64">
        <v>3.5999999999999996</v>
      </c>
      <c r="AB13" s="65"/>
      <c r="AC13" s="267">
        <v>0</v>
      </c>
      <c r="AD13" s="267"/>
      <c r="AE13" s="7" t="e">
        <f>#REF!-#REF!-#REF!-#REF!</f>
        <v>#REF!</v>
      </c>
      <c r="AF13" s="112"/>
      <c r="AG13" s="112"/>
      <c r="AH13" s="112"/>
      <c r="AI13" s="112"/>
      <c r="AJ13" s="112"/>
    </row>
    <row r="14" spans="1:36" ht="31.5" customHeight="1" thickBot="1" x14ac:dyDescent="0.3">
      <c r="A14" s="90" t="s">
        <v>45</v>
      </c>
      <c r="B14" s="91" t="s">
        <v>46</v>
      </c>
      <c r="C14" s="91" t="s">
        <v>40</v>
      </c>
      <c r="D14" s="59" t="s">
        <v>33</v>
      </c>
      <c r="E14" s="92"/>
      <c r="F14" s="92"/>
      <c r="G14" s="93"/>
      <c r="H14" s="94" t="s">
        <v>37</v>
      </c>
      <c r="I14" s="95"/>
      <c r="J14" s="96"/>
      <c r="K14" s="97"/>
      <c r="L14" s="97"/>
      <c r="M14" s="98"/>
      <c r="N14" s="99"/>
      <c r="O14" s="97"/>
      <c r="P14" s="97"/>
      <c r="Q14" s="98"/>
      <c r="R14" s="100">
        <v>539.1</v>
      </c>
      <c r="S14" s="101">
        <v>133</v>
      </c>
      <c r="T14" s="102">
        <v>147</v>
      </c>
      <c r="U14" s="102">
        <v>193.2</v>
      </c>
      <c r="V14" s="102">
        <v>38</v>
      </c>
      <c r="W14" s="102">
        <v>11.399999999999999</v>
      </c>
      <c r="X14" s="102">
        <v>11.399999999999999</v>
      </c>
      <c r="Y14" s="103">
        <v>171</v>
      </c>
      <c r="Z14" s="103">
        <v>158.39999999999998</v>
      </c>
      <c r="AA14" s="103">
        <v>204.6</v>
      </c>
      <c r="AB14" s="104">
        <v>0.49916666666666665</v>
      </c>
      <c r="AC14" s="265">
        <v>524.40000000000009</v>
      </c>
      <c r="AD14" s="266">
        <v>0.48555555555555568</v>
      </c>
      <c r="AE14" s="7"/>
    </row>
    <row r="15" spans="1:36" s="113" customFormat="1" ht="31.5" customHeight="1" thickTop="1" x14ac:dyDescent="0.25">
      <c r="A15" s="73" t="s">
        <v>48</v>
      </c>
      <c r="B15" s="74" t="s">
        <v>49</v>
      </c>
      <c r="C15" s="58" t="s">
        <v>40</v>
      </c>
      <c r="D15" s="59" t="s">
        <v>33</v>
      </c>
      <c r="E15" s="75" t="s">
        <v>41</v>
      </c>
      <c r="F15" s="75"/>
      <c r="G15" s="76"/>
      <c r="H15" s="77" t="s">
        <v>47</v>
      </c>
      <c r="I15" s="78"/>
      <c r="J15" s="106">
        <v>1</v>
      </c>
      <c r="K15" s="107">
        <v>1</v>
      </c>
      <c r="L15" s="107">
        <v>0</v>
      </c>
      <c r="M15" s="108">
        <v>3</v>
      </c>
      <c r="N15" s="82"/>
      <c r="O15" s="83">
        <v>0</v>
      </c>
      <c r="P15" s="83">
        <v>0</v>
      </c>
      <c r="Q15" s="81"/>
      <c r="R15" s="84">
        <v>14.700000000000001</v>
      </c>
      <c r="S15" s="85">
        <v>3</v>
      </c>
      <c r="T15" s="86">
        <v>4.5</v>
      </c>
      <c r="U15" s="86">
        <v>7.1999999999999993</v>
      </c>
      <c r="V15" s="86">
        <v>0</v>
      </c>
      <c r="W15" s="86">
        <v>0</v>
      </c>
      <c r="X15" s="86">
        <v>0</v>
      </c>
      <c r="Y15" s="86">
        <v>3</v>
      </c>
      <c r="Z15" s="86">
        <v>4.5</v>
      </c>
      <c r="AA15" s="86">
        <v>7.1999999999999993</v>
      </c>
      <c r="AB15" s="87"/>
      <c r="AC15" s="268">
        <v>0</v>
      </c>
      <c r="AD15" s="268"/>
      <c r="AE15" s="7" t="e">
        <f>#REF!-#REF!-#REF!-#REF!</f>
        <v>#REF!</v>
      </c>
      <c r="AF15" s="6"/>
      <c r="AG15" s="6"/>
      <c r="AH15" s="6"/>
      <c r="AI15" s="6"/>
      <c r="AJ15" s="6"/>
    </row>
    <row r="16" spans="1:36" ht="31.5" customHeight="1" thickBot="1" x14ac:dyDescent="0.3">
      <c r="A16" s="90" t="s">
        <v>48</v>
      </c>
      <c r="B16" s="91" t="s">
        <v>49</v>
      </c>
      <c r="C16" s="91" t="s">
        <v>40</v>
      </c>
      <c r="D16" s="59" t="s">
        <v>33</v>
      </c>
      <c r="E16" s="92"/>
      <c r="F16" s="92"/>
      <c r="G16" s="93"/>
      <c r="H16" s="94" t="s">
        <v>37</v>
      </c>
      <c r="I16" s="95"/>
      <c r="J16" s="96"/>
      <c r="K16" s="97"/>
      <c r="L16" s="97"/>
      <c r="M16" s="98"/>
      <c r="N16" s="99"/>
      <c r="O16" s="97"/>
      <c r="P16" s="97"/>
      <c r="Q16" s="98"/>
      <c r="R16" s="100">
        <v>502.3</v>
      </c>
      <c r="S16" s="101">
        <v>123</v>
      </c>
      <c r="T16" s="102">
        <v>106.5</v>
      </c>
      <c r="U16" s="102">
        <v>151.19999999999999</v>
      </c>
      <c r="V16" s="102">
        <v>76</v>
      </c>
      <c r="W16" s="102">
        <v>22.799999999999997</v>
      </c>
      <c r="X16" s="102">
        <v>22.799999999999997</v>
      </c>
      <c r="Y16" s="103">
        <v>199</v>
      </c>
      <c r="Z16" s="103">
        <v>129.29999999999998</v>
      </c>
      <c r="AA16" s="103">
        <v>174</v>
      </c>
      <c r="AB16" s="104">
        <v>0.46509259259259261</v>
      </c>
      <c r="AC16" s="265">
        <v>487.6</v>
      </c>
      <c r="AD16" s="266">
        <v>0.45148148148148154</v>
      </c>
      <c r="AE16" s="7"/>
    </row>
    <row r="17" spans="1:31" ht="31.5" customHeight="1" thickTop="1" x14ac:dyDescent="0.2">
      <c r="A17" s="157" t="s">
        <v>51</v>
      </c>
      <c r="B17" s="144"/>
      <c r="C17" s="145"/>
      <c r="D17" s="144"/>
      <c r="E17" s="146"/>
      <c r="F17" s="146"/>
      <c r="G17" s="147"/>
      <c r="H17" s="147"/>
      <c r="I17" s="148"/>
      <c r="J17" s="149"/>
      <c r="K17" s="150"/>
      <c r="L17" s="151"/>
      <c r="M17" s="152"/>
      <c r="N17" s="153"/>
      <c r="O17" s="150"/>
      <c r="P17" s="151"/>
      <c r="Q17" s="154"/>
      <c r="R17" s="155"/>
      <c r="S17" s="123"/>
      <c r="T17" s="124"/>
      <c r="U17" s="124"/>
      <c r="V17" s="124"/>
      <c r="W17" s="124"/>
      <c r="X17" s="124"/>
      <c r="Y17" s="124"/>
      <c r="Z17" s="124"/>
      <c r="AA17" s="124"/>
      <c r="AB17" s="156"/>
      <c r="AC17" s="263"/>
      <c r="AD17" s="263"/>
      <c r="AE17" s="7"/>
    </row>
    <row r="18" spans="1:31" ht="31.5" customHeight="1" x14ac:dyDescent="0.25">
      <c r="A18" s="73" t="s">
        <v>52</v>
      </c>
      <c r="B18" s="74" t="s">
        <v>53</v>
      </c>
      <c r="C18" s="58" t="s">
        <v>43</v>
      </c>
      <c r="D18" s="59" t="s">
        <v>51</v>
      </c>
      <c r="E18" s="75"/>
      <c r="F18" s="75"/>
      <c r="G18" s="76"/>
      <c r="H18" s="158" t="s">
        <v>54</v>
      </c>
      <c r="I18" s="78"/>
      <c r="J18" s="79">
        <v>1</v>
      </c>
      <c r="K18" s="80">
        <v>1</v>
      </c>
      <c r="L18" s="80">
        <v>0</v>
      </c>
      <c r="M18" s="81">
        <v>5</v>
      </c>
      <c r="N18" s="82"/>
      <c r="O18" s="83">
        <v>0</v>
      </c>
      <c r="P18" s="83">
        <v>0</v>
      </c>
      <c r="Q18" s="81"/>
      <c r="R18" s="84">
        <v>24.5</v>
      </c>
      <c r="S18" s="63">
        <v>5</v>
      </c>
      <c r="T18" s="64">
        <v>5</v>
      </c>
      <c r="U18" s="64">
        <v>6</v>
      </c>
      <c r="V18" s="64">
        <v>0</v>
      </c>
      <c r="W18" s="64">
        <v>0</v>
      </c>
      <c r="X18" s="64">
        <v>0</v>
      </c>
      <c r="Y18" s="64">
        <v>5</v>
      </c>
      <c r="Z18" s="64">
        <v>5</v>
      </c>
      <c r="AA18" s="64">
        <v>6</v>
      </c>
      <c r="AB18" s="65"/>
      <c r="AC18" s="269">
        <v>0</v>
      </c>
      <c r="AD18" s="267"/>
    </row>
    <row r="19" spans="1:31" ht="31.5" customHeight="1" thickBot="1" x14ac:dyDescent="0.3">
      <c r="A19" s="90" t="s">
        <v>52</v>
      </c>
      <c r="B19" s="91" t="s">
        <v>53</v>
      </c>
      <c r="C19" s="91" t="s">
        <v>43</v>
      </c>
      <c r="D19" s="59" t="s">
        <v>51</v>
      </c>
      <c r="E19" s="92"/>
      <c r="F19" s="92"/>
      <c r="G19" s="93"/>
      <c r="H19" s="94" t="s">
        <v>37</v>
      </c>
      <c r="I19" s="95"/>
      <c r="J19" s="96"/>
      <c r="K19" s="97"/>
      <c r="L19" s="97"/>
      <c r="M19" s="98"/>
      <c r="N19" s="99"/>
      <c r="O19" s="97"/>
      <c r="P19" s="97"/>
      <c r="Q19" s="98"/>
      <c r="R19" s="100">
        <v>272.60000000000002</v>
      </c>
      <c r="S19" s="101">
        <v>88</v>
      </c>
      <c r="T19" s="102">
        <v>64.5</v>
      </c>
      <c r="U19" s="102">
        <v>111.6</v>
      </c>
      <c r="V19" s="102">
        <v>0</v>
      </c>
      <c r="W19" s="102">
        <v>0</v>
      </c>
      <c r="X19" s="102">
        <v>0</v>
      </c>
      <c r="Y19" s="103">
        <v>88</v>
      </c>
      <c r="Z19" s="103">
        <v>64.5</v>
      </c>
      <c r="AA19" s="103">
        <v>111.6</v>
      </c>
      <c r="AB19" s="104">
        <v>0.25240740740740747</v>
      </c>
      <c r="AC19" s="270">
        <v>248.10000000000002</v>
      </c>
      <c r="AD19" s="266">
        <v>0.22972222222222224</v>
      </c>
    </row>
    <row r="20" spans="1:31" ht="31.5" customHeight="1" thickTop="1" x14ac:dyDescent="0.25">
      <c r="A20" s="56" t="s">
        <v>55</v>
      </c>
      <c r="B20" s="57"/>
      <c r="C20" s="58"/>
      <c r="D20" s="59" t="s">
        <v>51</v>
      </c>
      <c r="E20" s="159" t="s">
        <v>35</v>
      </c>
      <c r="F20" s="105">
        <v>2</v>
      </c>
      <c r="G20" s="60" t="s">
        <v>56</v>
      </c>
      <c r="H20" s="60" t="s">
        <v>57</v>
      </c>
      <c r="I20" s="67"/>
      <c r="J20" s="68"/>
      <c r="K20" s="61">
        <v>0</v>
      </c>
      <c r="L20" s="61">
        <v>0</v>
      </c>
      <c r="M20" s="69"/>
      <c r="N20" s="160">
        <v>2</v>
      </c>
      <c r="O20" s="161">
        <v>1</v>
      </c>
      <c r="P20" s="161">
        <v>1</v>
      </c>
      <c r="Q20" s="162">
        <v>26</v>
      </c>
      <c r="R20" s="71">
        <v>75.400000000000006</v>
      </c>
      <c r="AB20" s="65"/>
      <c r="AC20" s="269"/>
      <c r="AD20" s="267"/>
    </row>
    <row r="21" spans="1:31" ht="31.5" customHeight="1" thickBot="1" x14ac:dyDescent="0.3">
      <c r="A21" s="90" t="s">
        <v>58</v>
      </c>
      <c r="B21" s="91" t="s">
        <v>59</v>
      </c>
      <c r="C21" s="91"/>
      <c r="D21" s="59" t="s">
        <v>51</v>
      </c>
      <c r="E21" s="92"/>
      <c r="F21" s="92"/>
      <c r="G21" s="93"/>
      <c r="H21" s="94" t="s">
        <v>37</v>
      </c>
      <c r="I21" s="95"/>
      <c r="J21" s="96"/>
      <c r="K21" s="97"/>
      <c r="L21" s="97"/>
      <c r="M21" s="98"/>
      <c r="N21" s="99"/>
      <c r="O21" s="97"/>
      <c r="P21" s="97"/>
      <c r="Q21" s="98"/>
      <c r="R21" s="100">
        <v>192.4</v>
      </c>
      <c r="S21" s="101" t="e">
        <v>#REF!</v>
      </c>
      <c r="T21" s="102" t="e">
        <v>#REF!</v>
      </c>
      <c r="U21" s="102" t="e">
        <v>#REF!</v>
      </c>
      <c r="V21" s="102" t="e">
        <v>#REF!</v>
      </c>
      <c r="W21" s="102" t="e">
        <v>#REF!</v>
      </c>
      <c r="X21" s="102" t="e">
        <v>#REF!</v>
      </c>
      <c r="Y21" s="103" t="e">
        <v>#REF!</v>
      </c>
      <c r="Z21" s="103" t="e">
        <v>#REF!</v>
      </c>
      <c r="AA21" s="103" t="e">
        <v>#REF!</v>
      </c>
      <c r="AB21" s="104">
        <v>0.17814814814814817</v>
      </c>
      <c r="AC21" s="265"/>
      <c r="AD21" s="266"/>
    </row>
    <row r="22" spans="1:31" ht="31.5" customHeight="1" thickTop="1" x14ac:dyDescent="0.25">
      <c r="A22" s="56" t="s">
        <v>60</v>
      </c>
      <c r="B22" s="57"/>
      <c r="C22" s="58"/>
      <c r="D22" s="59" t="s">
        <v>51</v>
      </c>
      <c r="E22" s="159" t="s">
        <v>35</v>
      </c>
      <c r="F22" s="105">
        <v>2</v>
      </c>
      <c r="G22" s="60" t="s">
        <v>56</v>
      </c>
      <c r="H22" s="60" t="s">
        <v>57</v>
      </c>
      <c r="I22" s="67"/>
      <c r="J22" s="68"/>
      <c r="K22" s="61">
        <v>0</v>
      </c>
      <c r="L22" s="61">
        <v>0</v>
      </c>
      <c r="M22" s="69"/>
      <c r="N22" s="160">
        <v>4</v>
      </c>
      <c r="O22" s="161">
        <v>1</v>
      </c>
      <c r="P22" s="161">
        <v>3</v>
      </c>
      <c r="Q22" s="162">
        <v>26</v>
      </c>
      <c r="R22" s="71">
        <v>143</v>
      </c>
      <c r="AB22" s="65"/>
      <c r="AC22" s="269"/>
      <c r="AD22" s="267"/>
    </row>
    <row r="23" spans="1:31" ht="31.5" customHeight="1" x14ac:dyDescent="0.2">
      <c r="A23" s="157" t="s">
        <v>61</v>
      </c>
      <c r="B23" s="144"/>
      <c r="C23" s="145"/>
      <c r="D23" s="144"/>
      <c r="E23" s="146"/>
      <c r="F23" s="146"/>
      <c r="G23" s="147"/>
      <c r="H23" s="147"/>
      <c r="I23" s="148"/>
      <c r="J23" s="149"/>
      <c r="K23" s="150"/>
      <c r="L23" s="151"/>
      <c r="M23" s="152"/>
      <c r="N23" s="153"/>
      <c r="O23" s="150"/>
      <c r="P23" s="151"/>
      <c r="Q23" s="154"/>
      <c r="R23" s="155"/>
      <c r="S23" s="123"/>
      <c r="T23" s="124"/>
      <c r="U23" s="124"/>
      <c r="V23" s="124"/>
      <c r="W23" s="124"/>
      <c r="X23" s="124"/>
      <c r="Y23" s="124"/>
      <c r="Z23" s="124"/>
      <c r="AA23" s="124"/>
      <c r="AB23" s="156"/>
      <c r="AC23" s="263"/>
      <c r="AD23" s="263"/>
      <c r="AE23" s="7"/>
    </row>
    <row r="24" spans="1:31" ht="31.5" customHeight="1" x14ac:dyDescent="0.25">
      <c r="A24" s="56" t="s">
        <v>62</v>
      </c>
      <c r="B24" s="57" t="s">
        <v>63</v>
      </c>
      <c r="C24" s="58" t="s">
        <v>40</v>
      </c>
      <c r="D24" s="59" t="s">
        <v>61</v>
      </c>
      <c r="E24" s="110" t="s">
        <v>64</v>
      </c>
      <c r="F24" s="111">
        <v>2</v>
      </c>
      <c r="G24" s="110" t="s">
        <v>65</v>
      </c>
      <c r="H24" s="110" t="s">
        <v>66</v>
      </c>
      <c r="I24" s="67"/>
      <c r="J24" s="163">
        <v>0</v>
      </c>
      <c r="K24" s="61">
        <v>0</v>
      </c>
      <c r="L24" s="61">
        <v>0</v>
      </c>
      <c r="M24" s="69">
        <v>26</v>
      </c>
      <c r="N24" s="160">
        <v>0</v>
      </c>
      <c r="O24" s="62">
        <v>0</v>
      </c>
      <c r="P24" s="62">
        <v>0</v>
      </c>
      <c r="Q24" s="69">
        <v>26</v>
      </c>
      <c r="R24" s="164">
        <v>0</v>
      </c>
      <c r="S24" s="63">
        <v>0</v>
      </c>
      <c r="T24" s="64">
        <v>0</v>
      </c>
      <c r="U24" s="64">
        <v>0</v>
      </c>
      <c r="V24" s="64">
        <v>0</v>
      </c>
      <c r="W24" s="64">
        <v>0</v>
      </c>
      <c r="X24" s="64">
        <v>0</v>
      </c>
      <c r="Y24" s="64">
        <v>0</v>
      </c>
      <c r="Z24" s="64">
        <v>0</v>
      </c>
      <c r="AA24" s="64">
        <v>0</v>
      </c>
      <c r="AB24" s="65"/>
      <c r="AC24" s="267">
        <v>124.80000000000001</v>
      </c>
      <c r="AD24" s="267"/>
    </row>
    <row r="25" spans="1:31" ht="31.5" customHeight="1" thickBot="1" x14ac:dyDescent="0.3">
      <c r="A25" s="90" t="s">
        <v>62</v>
      </c>
      <c r="B25" s="91" t="s">
        <v>63</v>
      </c>
      <c r="C25" s="91" t="s">
        <v>40</v>
      </c>
      <c r="D25" s="59" t="s">
        <v>61</v>
      </c>
      <c r="E25" s="92"/>
      <c r="F25" s="92"/>
      <c r="G25" s="93"/>
      <c r="H25" s="94" t="s">
        <v>37</v>
      </c>
      <c r="I25" s="95"/>
      <c r="J25" s="96"/>
      <c r="K25" s="97"/>
      <c r="L25" s="97"/>
      <c r="M25" s="98"/>
      <c r="N25" s="99"/>
      <c r="O25" s="97"/>
      <c r="P25" s="97"/>
      <c r="Q25" s="98"/>
      <c r="R25" s="100">
        <v>487</v>
      </c>
      <c r="S25" s="101">
        <v>110</v>
      </c>
      <c r="T25" s="102">
        <v>113</v>
      </c>
      <c r="U25" s="102">
        <v>139.19999999999999</v>
      </c>
      <c r="V25" s="102">
        <v>78</v>
      </c>
      <c r="W25" s="102">
        <v>23.4</v>
      </c>
      <c r="X25" s="102">
        <v>23.4</v>
      </c>
      <c r="Y25" s="103">
        <v>188</v>
      </c>
      <c r="Z25" s="103">
        <v>136.39999999999998</v>
      </c>
      <c r="AA25" s="103">
        <v>162.6</v>
      </c>
      <c r="AB25" s="104">
        <v>0.45092592592592595</v>
      </c>
      <c r="AC25" s="265">
        <v>611.80000000000007</v>
      </c>
      <c r="AD25" s="266">
        <v>0.56648148148148159</v>
      </c>
    </row>
    <row r="26" spans="1:31" ht="31.5" customHeight="1" thickTop="1" x14ac:dyDescent="0.2">
      <c r="A26" s="157" t="s">
        <v>70</v>
      </c>
      <c r="B26" s="144"/>
      <c r="C26" s="145"/>
      <c r="D26" s="144"/>
      <c r="E26" s="146"/>
      <c r="F26" s="146"/>
      <c r="G26" s="147"/>
      <c r="H26" s="147"/>
      <c r="I26" s="148"/>
      <c r="J26" s="149"/>
      <c r="K26" s="150"/>
      <c r="L26" s="151"/>
      <c r="M26" s="152"/>
      <c r="N26" s="153"/>
      <c r="O26" s="150"/>
      <c r="P26" s="151"/>
      <c r="Q26" s="154"/>
      <c r="R26" s="155"/>
      <c r="S26" s="123"/>
      <c r="T26" s="124"/>
      <c r="U26" s="124"/>
      <c r="V26" s="124"/>
      <c r="W26" s="124"/>
      <c r="X26" s="124"/>
      <c r="Y26" s="124"/>
      <c r="Z26" s="124"/>
      <c r="AA26" s="124"/>
      <c r="AB26" s="156"/>
      <c r="AC26" s="263"/>
      <c r="AD26" s="263"/>
    </row>
    <row r="27" spans="1:31" ht="31.5" customHeight="1" x14ac:dyDescent="0.25">
      <c r="A27" s="73" t="s">
        <v>67</v>
      </c>
      <c r="B27" s="74" t="s">
        <v>50</v>
      </c>
      <c r="C27" s="58" t="s">
        <v>43</v>
      </c>
      <c r="D27" s="59"/>
      <c r="E27" s="75" t="s">
        <v>68</v>
      </c>
      <c r="F27" s="75"/>
      <c r="G27" s="76"/>
      <c r="H27" s="77" t="s">
        <v>69</v>
      </c>
      <c r="I27" s="77"/>
      <c r="J27" s="106">
        <v>1</v>
      </c>
      <c r="K27" s="107"/>
      <c r="L27" s="107"/>
      <c r="M27" s="108">
        <v>12</v>
      </c>
      <c r="N27" s="82"/>
      <c r="O27" s="83"/>
      <c r="P27" s="83"/>
      <c r="Q27" s="81"/>
      <c r="R27" s="84">
        <v>58.800000000000004</v>
      </c>
      <c r="S27" s="63"/>
      <c r="T27" s="64"/>
      <c r="U27" s="64"/>
      <c r="V27" s="64"/>
      <c r="W27" s="64"/>
      <c r="X27" s="64"/>
      <c r="Y27" s="64"/>
      <c r="Z27" s="64"/>
      <c r="AA27" s="64"/>
      <c r="AB27" s="165"/>
      <c r="AC27" s="267"/>
      <c r="AD27" s="271"/>
    </row>
    <row r="28" spans="1:31" ht="31.5" customHeight="1" thickBot="1" x14ac:dyDescent="0.3">
      <c r="A28" s="90" t="s">
        <v>67</v>
      </c>
      <c r="B28" s="91" t="s">
        <v>50</v>
      </c>
      <c r="C28" s="91" t="s">
        <v>43</v>
      </c>
      <c r="D28" s="59" t="s">
        <v>70</v>
      </c>
      <c r="E28" s="92"/>
      <c r="F28" s="92"/>
      <c r="G28" s="93"/>
      <c r="H28" s="94" t="s">
        <v>37</v>
      </c>
      <c r="I28" s="95"/>
      <c r="J28" s="96"/>
      <c r="K28" s="97"/>
      <c r="L28" s="97"/>
      <c r="M28" s="98"/>
      <c r="N28" s="99"/>
      <c r="O28" s="97"/>
      <c r="P28" s="97"/>
      <c r="Q28" s="98"/>
      <c r="R28" s="100">
        <v>599.80000000000007</v>
      </c>
      <c r="S28" s="101">
        <v>124</v>
      </c>
      <c r="T28" s="102">
        <v>128</v>
      </c>
      <c r="U28" s="102">
        <v>158.39999999999998</v>
      </c>
      <c r="V28" s="102">
        <v>82</v>
      </c>
      <c r="W28" s="102">
        <v>24</v>
      </c>
      <c r="X28" s="102">
        <v>24.6</v>
      </c>
      <c r="Y28" s="103">
        <v>206</v>
      </c>
      <c r="Z28" s="103">
        <v>152</v>
      </c>
      <c r="AA28" s="103">
        <v>182.99999999999997</v>
      </c>
      <c r="AB28" s="166">
        <v>0.5553703703703704</v>
      </c>
      <c r="AC28" s="272">
        <v>541.00000000000011</v>
      </c>
      <c r="AD28" s="273">
        <v>0.50092592592592611</v>
      </c>
    </row>
    <row r="29" spans="1:31" ht="31.5" customHeight="1" thickTop="1" x14ac:dyDescent="0.25">
      <c r="A29" s="56" t="s">
        <v>71</v>
      </c>
      <c r="B29" s="57" t="s">
        <v>50</v>
      </c>
      <c r="C29" s="58" t="s">
        <v>43</v>
      </c>
      <c r="D29" s="59" t="s">
        <v>70</v>
      </c>
      <c r="E29" s="66" t="s">
        <v>35</v>
      </c>
      <c r="F29" s="105">
        <v>4</v>
      </c>
      <c r="G29" s="60" t="s">
        <v>72</v>
      </c>
      <c r="H29" s="167" t="s">
        <v>73</v>
      </c>
      <c r="I29" s="67"/>
      <c r="J29" s="68">
        <v>1</v>
      </c>
      <c r="K29" s="168">
        <v>1</v>
      </c>
      <c r="L29" s="168">
        <v>0</v>
      </c>
      <c r="M29" s="169">
        <v>26</v>
      </c>
      <c r="N29" s="160">
        <v>0</v>
      </c>
      <c r="O29" s="168">
        <v>0</v>
      </c>
      <c r="P29" s="168">
        <v>0</v>
      </c>
      <c r="Q29" s="169">
        <v>13</v>
      </c>
      <c r="R29" s="71">
        <v>83.2</v>
      </c>
      <c r="S29" s="63">
        <v>26</v>
      </c>
      <c r="T29" s="64">
        <v>26</v>
      </c>
      <c r="U29" s="64">
        <v>31.2</v>
      </c>
      <c r="V29" s="64">
        <v>0</v>
      </c>
      <c r="W29" s="64">
        <v>0</v>
      </c>
      <c r="X29" s="64">
        <v>0</v>
      </c>
      <c r="Y29" s="64">
        <v>26</v>
      </c>
      <c r="Z29" s="64">
        <v>26</v>
      </c>
      <c r="AA29" s="64">
        <v>31.2</v>
      </c>
      <c r="AB29" s="165"/>
      <c r="AC29" s="267">
        <v>120.9</v>
      </c>
    </row>
    <row r="30" spans="1:31" ht="31.5" customHeight="1" thickBot="1" x14ac:dyDescent="0.3">
      <c r="A30" s="90" t="s">
        <v>71</v>
      </c>
      <c r="B30" s="91" t="s">
        <v>50</v>
      </c>
      <c r="C30" s="91" t="s">
        <v>74</v>
      </c>
      <c r="D30" s="59" t="s">
        <v>70</v>
      </c>
      <c r="E30" s="92"/>
      <c r="F30" s="92"/>
      <c r="G30" s="93"/>
      <c r="H30" s="94" t="s">
        <v>37</v>
      </c>
      <c r="I30" s="95"/>
      <c r="J30" s="96"/>
      <c r="K30" s="97"/>
      <c r="L30" s="97"/>
      <c r="M30" s="98"/>
      <c r="N30" s="99"/>
      <c r="O30" s="97"/>
      <c r="P30" s="97"/>
      <c r="Q30" s="98"/>
      <c r="R30" s="100">
        <v>580.1</v>
      </c>
      <c r="S30" s="101">
        <v>129</v>
      </c>
      <c r="T30" s="102">
        <v>141.5</v>
      </c>
      <c r="U30" s="102">
        <v>184.8</v>
      </c>
      <c r="V30" s="102">
        <v>78</v>
      </c>
      <c r="W30" s="102">
        <v>23.4</v>
      </c>
      <c r="X30" s="102">
        <v>23.4</v>
      </c>
      <c r="Y30" s="103">
        <v>207</v>
      </c>
      <c r="Z30" s="103">
        <v>164.89999999999998</v>
      </c>
      <c r="AA30" s="103">
        <v>208.2</v>
      </c>
      <c r="AB30" s="166">
        <v>0.53712962962962962</v>
      </c>
      <c r="AC30" s="272">
        <v>617.80000000000007</v>
      </c>
      <c r="AD30" s="273">
        <v>0.57203703703703712</v>
      </c>
    </row>
    <row r="31" spans="1:31" ht="31.5" customHeight="1" thickTop="1" x14ac:dyDescent="0.25">
      <c r="A31" s="73" t="s">
        <v>75</v>
      </c>
      <c r="B31" s="74" t="s">
        <v>76</v>
      </c>
      <c r="C31" s="58" t="s">
        <v>43</v>
      </c>
      <c r="D31" s="59"/>
      <c r="E31" s="170" t="s">
        <v>41</v>
      </c>
      <c r="F31" s="170"/>
      <c r="G31" s="171"/>
      <c r="H31" s="172" t="s">
        <v>77</v>
      </c>
      <c r="I31" s="173"/>
      <c r="J31" s="106">
        <v>1</v>
      </c>
      <c r="K31" s="107">
        <v>1</v>
      </c>
      <c r="L31" s="107">
        <v>0</v>
      </c>
      <c r="M31" s="108">
        <v>6</v>
      </c>
      <c r="N31" s="174"/>
      <c r="O31" s="83"/>
      <c r="P31" s="83"/>
      <c r="Q31" s="175"/>
      <c r="R31" s="84">
        <v>29.400000000000002</v>
      </c>
      <c r="S31" s="176"/>
      <c r="T31" s="176"/>
      <c r="U31" s="176"/>
      <c r="V31" s="176"/>
      <c r="W31" s="176"/>
      <c r="X31" s="176"/>
      <c r="Y31" s="176"/>
      <c r="Z31" s="176"/>
      <c r="AA31" s="176"/>
      <c r="AB31" s="177"/>
      <c r="AC31" s="268"/>
      <c r="AD31" s="275"/>
    </row>
    <row r="32" spans="1:31" ht="31.5" customHeight="1" x14ac:dyDescent="0.25">
      <c r="A32" s="73" t="s">
        <v>75</v>
      </c>
      <c r="B32" s="74" t="s">
        <v>76</v>
      </c>
      <c r="C32" s="58" t="s">
        <v>43</v>
      </c>
      <c r="D32" s="59"/>
      <c r="E32" s="170" t="s">
        <v>41</v>
      </c>
      <c r="F32" s="170"/>
      <c r="G32" s="171"/>
      <c r="H32" s="172" t="s">
        <v>78</v>
      </c>
      <c r="I32" s="173"/>
      <c r="J32" s="106">
        <v>1</v>
      </c>
      <c r="K32" s="107">
        <v>1</v>
      </c>
      <c r="L32" s="107">
        <v>0</v>
      </c>
      <c r="M32" s="108">
        <v>3</v>
      </c>
      <c r="N32" s="174"/>
      <c r="O32" s="83"/>
      <c r="P32" s="83"/>
      <c r="Q32" s="175"/>
      <c r="R32" s="84">
        <v>14.700000000000001</v>
      </c>
      <c r="S32" s="176"/>
      <c r="T32" s="176"/>
      <c r="U32" s="176"/>
      <c r="V32" s="176"/>
      <c r="W32" s="176"/>
      <c r="X32" s="176"/>
      <c r="Y32" s="176"/>
      <c r="Z32" s="176"/>
      <c r="AA32" s="176"/>
      <c r="AB32" s="177"/>
      <c r="AC32" s="268"/>
      <c r="AD32" s="275"/>
    </row>
    <row r="33" spans="1:30" ht="31.5" customHeight="1" thickBot="1" x14ac:dyDescent="0.3">
      <c r="A33" s="90" t="s">
        <v>75</v>
      </c>
      <c r="B33" s="91" t="s">
        <v>76</v>
      </c>
      <c r="C33" s="91" t="s">
        <v>43</v>
      </c>
      <c r="D33" s="59" t="s">
        <v>70</v>
      </c>
      <c r="E33" s="92"/>
      <c r="F33" s="92"/>
      <c r="G33" s="93"/>
      <c r="H33" s="94" t="s">
        <v>37</v>
      </c>
      <c r="I33" s="95"/>
      <c r="J33" s="96"/>
      <c r="K33" s="97"/>
      <c r="L33" s="97"/>
      <c r="M33" s="98"/>
      <c r="N33" s="99"/>
      <c r="O33" s="97"/>
      <c r="P33" s="97"/>
      <c r="Q33" s="98"/>
      <c r="R33" s="100">
        <v>618.60000000000014</v>
      </c>
      <c r="S33" s="101">
        <v>120</v>
      </c>
      <c r="T33" s="102">
        <v>122</v>
      </c>
      <c r="U33" s="102">
        <v>148.79999999999998</v>
      </c>
      <c r="V33" s="102">
        <v>26</v>
      </c>
      <c r="W33" s="102">
        <v>7.8</v>
      </c>
      <c r="X33" s="102">
        <v>7.8</v>
      </c>
      <c r="Y33" s="103">
        <v>146</v>
      </c>
      <c r="Z33" s="103">
        <v>129.80000000000001</v>
      </c>
      <c r="AA33" s="103">
        <v>156.59999999999997</v>
      </c>
      <c r="AB33" s="166">
        <v>0.57277777777777794</v>
      </c>
      <c r="AC33" s="272">
        <v>574.50000000000011</v>
      </c>
      <c r="AD33" s="273">
        <v>0.53194444444444455</v>
      </c>
    </row>
    <row r="34" spans="1:30" ht="31.5" customHeight="1" thickTop="1" x14ac:dyDescent="0.25">
      <c r="A34" s="73" t="s">
        <v>79</v>
      </c>
      <c r="B34" s="74" t="s">
        <v>80</v>
      </c>
      <c r="C34" s="58" t="s">
        <v>43</v>
      </c>
      <c r="D34" s="59" t="s">
        <v>70</v>
      </c>
      <c r="E34" s="170" t="s">
        <v>41</v>
      </c>
      <c r="F34" s="170"/>
      <c r="G34" s="171"/>
      <c r="H34" s="172" t="s">
        <v>78</v>
      </c>
      <c r="I34" s="173"/>
      <c r="J34" s="106">
        <v>1</v>
      </c>
      <c r="K34" s="107">
        <v>1</v>
      </c>
      <c r="L34" s="107">
        <v>0</v>
      </c>
      <c r="M34" s="108">
        <v>3</v>
      </c>
      <c r="N34" s="174"/>
      <c r="O34" s="83"/>
      <c r="P34" s="83"/>
      <c r="Q34" s="175"/>
      <c r="R34" s="84">
        <v>14.700000000000001</v>
      </c>
      <c r="S34" s="85">
        <v>3</v>
      </c>
      <c r="T34" s="86">
        <v>4.5</v>
      </c>
      <c r="U34" s="86">
        <v>7.1999999999999993</v>
      </c>
      <c r="V34" s="86">
        <v>0</v>
      </c>
      <c r="W34" s="86">
        <v>0</v>
      </c>
      <c r="X34" s="86">
        <v>0</v>
      </c>
      <c r="Y34" s="86">
        <v>3</v>
      </c>
      <c r="Z34" s="86">
        <v>4.5</v>
      </c>
      <c r="AA34" s="86">
        <v>7.1999999999999993</v>
      </c>
      <c r="AB34" s="177"/>
      <c r="AC34" s="268">
        <v>0</v>
      </c>
      <c r="AD34" s="275"/>
    </row>
    <row r="35" spans="1:30" ht="31.5" customHeight="1" thickBot="1" x14ac:dyDescent="0.3">
      <c r="A35" s="90" t="s">
        <v>79</v>
      </c>
      <c r="B35" s="91" t="s">
        <v>80</v>
      </c>
      <c r="C35" s="91" t="s">
        <v>43</v>
      </c>
      <c r="D35" s="59" t="s">
        <v>70</v>
      </c>
      <c r="E35" s="92"/>
      <c r="F35" s="92"/>
      <c r="G35" s="93"/>
      <c r="H35" s="94" t="s">
        <v>37</v>
      </c>
      <c r="I35" s="95"/>
      <c r="J35" s="96"/>
      <c r="K35" s="97"/>
      <c r="L35" s="97"/>
      <c r="M35" s="98"/>
      <c r="N35" s="99"/>
      <c r="O35" s="97"/>
      <c r="P35" s="97"/>
      <c r="Q35" s="98"/>
      <c r="R35" s="100">
        <v>513.90000000000009</v>
      </c>
      <c r="S35" s="101">
        <v>107</v>
      </c>
      <c r="T35" s="102">
        <v>108.5</v>
      </c>
      <c r="U35" s="102">
        <v>132</v>
      </c>
      <c r="V35" s="102">
        <v>104</v>
      </c>
      <c r="W35" s="102">
        <v>31.2</v>
      </c>
      <c r="X35" s="102">
        <v>31.2</v>
      </c>
      <c r="Y35" s="103">
        <v>211</v>
      </c>
      <c r="Z35" s="103">
        <v>139.69999999999999</v>
      </c>
      <c r="AA35" s="103">
        <v>163.19999999999999</v>
      </c>
      <c r="AB35" s="166">
        <v>0.47583333333333339</v>
      </c>
      <c r="AC35" s="272">
        <v>499.20000000000005</v>
      </c>
      <c r="AD35" s="273">
        <v>0.46222222222222231</v>
      </c>
    </row>
    <row r="36" spans="1:30" ht="31.5" customHeight="1" thickTop="1" x14ac:dyDescent="0.25">
      <c r="A36" s="56" t="s">
        <v>81</v>
      </c>
      <c r="B36" s="57" t="s">
        <v>82</v>
      </c>
      <c r="C36" s="58" t="s">
        <v>43</v>
      </c>
      <c r="D36" s="59" t="s">
        <v>70</v>
      </c>
      <c r="E36" s="72" t="s">
        <v>36</v>
      </c>
      <c r="F36" s="105">
        <v>2</v>
      </c>
      <c r="G36" s="60" t="s">
        <v>83</v>
      </c>
      <c r="H36" s="178" t="s">
        <v>84</v>
      </c>
      <c r="I36" s="67"/>
      <c r="J36" s="68">
        <v>1</v>
      </c>
      <c r="K36" s="168">
        <v>1</v>
      </c>
      <c r="L36" s="168">
        <v>0</v>
      </c>
      <c r="M36" s="169">
        <v>26</v>
      </c>
      <c r="N36" s="160">
        <v>0</v>
      </c>
      <c r="O36" s="168">
        <v>0</v>
      </c>
      <c r="P36" s="168">
        <v>0</v>
      </c>
      <c r="Q36" s="169">
        <v>26</v>
      </c>
      <c r="R36" s="71">
        <v>83.2</v>
      </c>
      <c r="S36" s="63">
        <v>26</v>
      </c>
      <c r="T36" s="64">
        <v>26</v>
      </c>
      <c r="U36" s="64">
        <v>31.2</v>
      </c>
      <c r="V36" s="64">
        <v>0</v>
      </c>
      <c r="W36" s="64">
        <v>0</v>
      </c>
      <c r="X36" s="64">
        <v>0</v>
      </c>
      <c r="Y36" s="64">
        <v>26</v>
      </c>
      <c r="Z36" s="64">
        <v>26</v>
      </c>
      <c r="AA36" s="64">
        <v>31.2</v>
      </c>
      <c r="AB36" s="165"/>
      <c r="AC36" s="267">
        <v>158.60000000000002</v>
      </c>
      <c r="AD36" s="271"/>
    </row>
    <row r="37" spans="1:30" ht="31.5" customHeight="1" thickBot="1" x14ac:dyDescent="0.3">
      <c r="A37" s="90" t="s">
        <v>81</v>
      </c>
      <c r="B37" s="91" t="s">
        <v>82</v>
      </c>
      <c r="C37" s="91" t="s">
        <v>43</v>
      </c>
      <c r="D37" s="59" t="s">
        <v>70</v>
      </c>
      <c r="E37" s="92"/>
      <c r="F37" s="92"/>
      <c r="G37" s="93"/>
      <c r="H37" s="94" t="s">
        <v>37</v>
      </c>
      <c r="I37" s="95"/>
      <c r="J37" s="96"/>
      <c r="K37" s="97"/>
      <c r="L37" s="97"/>
      <c r="M37" s="98"/>
      <c r="N37" s="99"/>
      <c r="O37" s="97"/>
      <c r="P37" s="97"/>
      <c r="Q37" s="98"/>
      <c r="R37" s="100">
        <v>519.80000000000007</v>
      </c>
      <c r="S37" s="101">
        <v>114</v>
      </c>
      <c r="T37" s="102">
        <v>84</v>
      </c>
      <c r="U37" s="102">
        <v>172.79999999999998</v>
      </c>
      <c r="V37" s="102">
        <v>65</v>
      </c>
      <c r="W37" s="102">
        <v>19.5</v>
      </c>
      <c r="X37" s="102">
        <v>19.5</v>
      </c>
      <c r="Y37" s="103">
        <v>179</v>
      </c>
      <c r="Z37" s="103">
        <v>103.5</v>
      </c>
      <c r="AA37" s="103">
        <v>192.29999999999998</v>
      </c>
      <c r="AB37" s="166">
        <v>0.48129629629629633</v>
      </c>
      <c r="AC37" s="272">
        <v>595.20000000000005</v>
      </c>
      <c r="AD37" s="273">
        <v>0.55111111111111111</v>
      </c>
    </row>
    <row r="38" spans="1:30" ht="31.5" customHeight="1" thickTop="1" x14ac:dyDescent="0.25">
      <c r="A38" s="179" t="s">
        <v>85</v>
      </c>
      <c r="B38" s="180"/>
      <c r="C38" s="58"/>
      <c r="D38" s="59" t="s">
        <v>70</v>
      </c>
      <c r="E38" s="181" t="s">
        <v>34</v>
      </c>
      <c r="F38" s="182">
        <v>4</v>
      </c>
      <c r="G38" s="178" t="s">
        <v>86</v>
      </c>
      <c r="H38" s="183" t="s">
        <v>87</v>
      </c>
      <c r="I38" s="184"/>
      <c r="J38" s="185"/>
      <c r="K38" s="168">
        <v>0</v>
      </c>
      <c r="L38" s="168">
        <v>0</v>
      </c>
      <c r="M38" s="169"/>
      <c r="N38" s="160">
        <v>0</v>
      </c>
      <c r="O38" s="168">
        <v>0</v>
      </c>
      <c r="P38" s="168">
        <v>0</v>
      </c>
      <c r="Q38" s="169">
        <v>8</v>
      </c>
      <c r="R38" s="71">
        <v>0</v>
      </c>
      <c r="S38" s="63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165"/>
      <c r="AC38" s="267">
        <v>23.200000000000003</v>
      </c>
      <c r="AD38" s="271"/>
    </row>
    <row r="39" spans="1:30" ht="31.5" customHeight="1" x14ac:dyDescent="0.25">
      <c r="A39" s="179" t="s">
        <v>85</v>
      </c>
      <c r="B39" s="180"/>
      <c r="C39" s="58"/>
      <c r="D39" s="59" t="s">
        <v>70</v>
      </c>
      <c r="E39" s="181" t="s">
        <v>34</v>
      </c>
      <c r="F39" s="182">
        <v>4</v>
      </c>
      <c r="G39" s="178" t="s">
        <v>86</v>
      </c>
      <c r="H39" s="183" t="s">
        <v>87</v>
      </c>
      <c r="I39" s="184"/>
      <c r="J39" s="185"/>
      <c r="K39" s="168">
        <v>0</v>
      </c>
      <c r="L39" s="168">
        <v>0</v>
      </c>
      <c r="M39" s="169"/>
      <c r="N39" s="160">
        <v>0</v>
      </c>
      <c r="O39" s="168">
        <v>0</v>
      </c>
      <c r="P39" s="168">
        <v>0</v>
      </c>
      <c r="Q39" s="169">
        <v>12</v>
      </c>
      <c r="R39" s="71">
        <v>0</v>
      </c>
      <c r="S39" s="63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165"/>
      <c r="AC39" s="267">
        <v>97.2</v>
      </c>
      <c r="AD39" s="271"/>
    </row>
    <row r="40" spans="1:30" ht="31.5" customHeight="1" x14ac:dyDescent="0.2">
      <c r="A40" s="157" t="s">
        <v>91</v>
      </c>
      <c r="B40" s="144"/>
      <c r="C40" s="145"/>
      <c r="D40" s="144"/>
      <c r="E40" s="146"/>
      <c r="F40" s="146"/>
      <c r="G40" s="147"/>
      <c r="H40" s="147"/>
      <c r="I40" s="148"/>
      <c r="J40" s="149"/>
      <c r="K40" s="150"/>
      <c r="L40" s="151"/>
      <c r="M40" s="152"/>
      <c r="N40" s="153"/>
      <c r="O40" s="150"/>
      <c r="P40" s="151"/>
      <c r="Q40" s="154"/>
      <c r="R40" s="155"/>
      <c r="S40" s="123"/>
      <c r="T40" s="124"/>
      <c r="U40" s="124"/>
      <c r="V40" s="124"/>
      <c r="W40" s="124"/>
      <c r="X40" s="124"/>
      <c r="Y40" s="124"/>
      <c r="Z40" s="124"/>
      <c r="AA40" s="124"/>
      <c r="AB40" s="156"/>
      <c r="AC40" s="263"/>
      <c r="AD40" s="263"/>
    </row>
    <row r="41" spans="1:30" ht="31.5" customHeight="1" x14ac:dyDescent="0.25">
      <c r="A41" s="186" t="s">
        <v>88</v>
      </c>
      <c r="B41" s="187" t="s">
        <v>89</v>
      </c>
      <c r="C41" s="188" t="s">
        <v>90</v>
      </c>
      <c r="D41" s="189" t="s">
        <v>91</v>
      </c>
      <c r="E41" s="190" t="s">
        <v>34</v>
      </c>
      <c r="F41" s="191">
        <v>6</v>
      </c>
      <c r="G41" s="192" t="s">
        <v>92</v>
      </c>
      <c r="H41" s="192" t="s">
        <v>93</v>
      </c>
      <c r="I41" s="193"/>
      <c r="J41" s="194">
        <v>0</v>
      </c>
      <c r="K41" s="195">
        <v>0</v>
      </c>
      <c r="L41" s="195">
        <v>0</v>
      </c>
      <c r="M41" s="196">
        <v>13</v>
      </c>
      <c r="N41" s="194">
        <v>0</v>
      </c>
      <c r="O41" s="197">
        <v>0</v>
      </c>
      <c r="P41" s="197">
        <v>0</v>
      </c>
      <c r="Q41" s="196">
        <v>13</v>
      </c>
      <c r="R41" s="198">
        <v>0</v>
      </c>
      <c r="S41" s="199">
        <v>0</v>
      </c>
      <c r="T41" s="200">
        <v>0</v>
      </c>
      <c r="U41" s="200">
        <v>0</v>
      </c>
      <c r="V41" s="200">
        <v>0</v>
      </c>
      <c r="W41" s="200">
        <v>0</v>
      </c>
      <c r="X41" s="200">
        <v>0</v>
      </c>
      <c r="Y41" s="200">
        <v>0</v>
      </c>
      <c r="Z41" s="200">
        <v>0</v>
      </c>
      <c r="AA41" s="200">
        <v>0</v>
      </c>
      <c r="AB41" s="201"/>
      <c r="AC41" s="276">
        <v>62.400000000000006</v>
      </c>
      <c r="AD41" s="276"/>
    </row>
    <row r="42" spans="1:30" ht="31.5" customHeight="1" thickBot="1" x14ac:dyDescent="0.3">
      <c r="A42" s="202" t="s">
        <v>88</v>
      </c>
      <c r="B42" s="203" t="s">
        <v>89</v>
      </c>
      <c r="C42" s="203" t="s">
        <v>90</v>
      </c>
      <c r="D42" s="189" t="s">
        <v>91</v>
      </c>
      <c r="E42" s="204"/>
      <c r="F42" s="204"/>
      <c r="G42" s="205"/>
      <c r="H42" s="206" t="s">
        <v>37</v>
      </c>
      <c r="I42" s="207"/>
      <c r="J42" s="208"/>
      <c r="K42" s="209"/>
      <c r="L42" s="209"/>
      <c r="M42" s="210"/>
      <c r="N42" s="211"/>
      <c r="O42" s="209"/>
      <c r="P42" s="209"/>
      <c r="Q42" s="210"/>
      <c r="R42" s="212">
        <v>556.40000000000009</v>
      </c>
      <c r="S42" s="213">
        <v>52</v>
      </c>
      <c r="T42" s="214">
        <v>52</v>
      </c>
      <c r="U42" s="214">
        <v>62.4</v>
      </c>
      <c r="V42" s="214">
        <v>273</v>
      </c>
      <c r="W42" s="214">
        <v>35.1</v>
      </c>
      <c r="X42" s="214">
        <v>81.899999999999991</v>
      </c>
      <c r="Y42" s="215">
        <v>325</v>
      </c>
      <c r="Z42" s="215">
        <v>87.1</v>
      </c>
      <c r="AA42" s="215">
        <v>144.30000000000001</v>
      </c>
      <c r="AB42" s="216">
        <v>0.5151851851851853</v>
      </c>
      <c r="AC42" s="277">
        <v>618.80000000000007</v>
      </c>
      <c r="AD42" s="278">
        <v>0.57296296296296301</v>
      </c>
    </row>
    <row r="43" spans="1:30" ht="31.5" customHeight="1" thickTop="1" x14ac:dyDescent="0.2">
      <c r="A43" s="157" t="s">
        <v>97</v>
      </c>
      <c r="B43" s="144"/>
      <c r="C43" s="145"/>
      <c r="D43" s="144"/>
      <c r="E43" s="146"/>
      <c r="F43" s="146"/>
      <c r="G43" s="147"/>
      <c r="H43" s="147"/>
      <c r="I43" s="148"/>
      <c r="J43" s="149"/>
      <c r="K43" s="150"/>
      <c r="L43" s="151"/>
      <c r="M43" s="152"/>
      <c r="N43" s="153"/>
      <c r="O43" s="150"/>
      <c r="P43" s="151"/>
      <c r="Q43" s="154"/>
      <c r="R43" s="155"/>
      <c r="S43" s="123"/>
      <c r="T43" s="124"/>
      <c r="U43" s="124"/>
      <c r="V43" s="124"/>
      <c r="W43" s="124"/>
      <c r="X43" s="124"/>
      <c r="Y43" s="124"/>
      <c r="Z43" s="124"/>
      <c r="AA43" s="124"/>
      <c r="AB43" s="156"/>
      <c r="AC43" s="263"/>
      <c r="AD43" s="263"/>
    </row>
    <row r="44" spans="1:30" ht="31.5" customHeight="1" x14ac:dyDescent="0.25">
      <c r="A44" s="217" t="s">
        <v>94</v>
      </c>
      <c r="B44" s="218" t="s">
        <v>95</v>
      </c>
      <c r="C44" s="219" t="s">
        <v>44</v>
      </c>
      <c r="D44" s="220"/>
      <c r="E44" s="221"/>
      <c r="F44" s="222"/>
      <c r="G44" s="223"/>
      <c r="H44" s="224" t="s">
        <v>96</v>
      </c>
      <c r="I44" s="225"/>
      <c r="J44" s="68">
        <v>1</v>
      </c>
      <c r="K44" s="226"/>
      <c r="L44" s="226"/>
      <c r="M44" s="227">
        <v>5</v>
      </c>
      <c r="N44" s="70"/>
      <c r="O44" s="228"/>
      <c r="P44" s="228"/>
      <c r="Q44" s="227"/>
      <c r="R44" s="84">
        <v>24.5</v>
      </c>
      <c r="S44" s="229"/>
      <c r="T44" s="229"/>
      <c r="U44" s="229"/>
      <c r="V44" s="229"/>
      <c r="W44" s="229"/>
      <c r="X44" s="229"/>
      <c r="Y44" s="229"/>
      <c r="Z44" s="229"/>
      <c r="AA44" s="229"/>
      <c r="AB44" s="65"/>
      <c r="AC44" s="279"/>
      <c r="AD44" s="279"/>
    </row>
    <row r="45" spans="1:30" ht="31.5" customHeight="1" thickBot="1" x14ac:dyDescent="0.3">
      <c r="A45" s="90" t="s">
        <v>94</v>
      </c>
      <c r="B45" s="91" t="s">
        <v>95</v>
      </c>
      <c r="C45" s="91" t="s">
        <v>44</v>
      </c>
      <c r="D45" s="59" t="s">
        <v>97</v>
      </c>
      <c r="E45" s="92"/>
      <c r="F45" s="92"/>
      <c r="G45" s="93"/>
      <c r="H45" s="94" t="s">
        <v>37</v>
      </c>
      <c r="I45" s="95"/>
      <c r="J45" s="96"/>
      <c r="K45" s="97"/>
      <c r="L45" s="97"/>
      <c r="M45" s="98"/>
      <c r="N45" s="99"/>
      <c r="O45" s="97"/>
      <c r="P45" s="97"/>
      <c r="Q45" s="98"/>
      <c r="R45" s="100">
        <v>482.10000000000008</v>
      </c>
      <c r="S45" s="101">
        <v>65</v>
      </c>
      <c r="T45" s="102">
        <v>65</v>
      </c>
      <c r="U45" s="102">
        <v>78</v>
      </c>
      <c r="V45" s="102">
        <v>156</v>
      </c>
      <c r="W45" s="102">
        <v>46.8</v>
      </c>
      <c r="X45" s="102">
        <v>46.8</v>
      </c>
      <c r="Y45" s="103">
        <v>221</v>
      </c>
      <c r="Z45" s="103">
        <v>111.79999999999998</v>
      </c>
      <c r="AA45" s="103">
        <v>124.8</v>
      </c>
      <c r="AB45" s="104">
        <v>0.44638888888888895</v>
      </c>
      <c r="AC45" s="265">
        <v>457.60000000000008</v>
      </c>
      <c r="AD45" s="280">
        <v>0.42370370370370386</v>
      </c>
    </row>
    <row r="46" spans="1:30" ht="31.5" customHeight="1" thickTop="1" x14ac:dyDescent="0.25">
      <c r="A46" s="230" t="s">
        <v>98</v>
      </c>
      <c r="B46" s="231" t="s">
        <v>99</v>
      </c>
      <c r="C46" s="232" t="s">
        <v>43</v>
      </c>
      <c r="D46" s="233"/>
      <c r="E46" s="234" t="s">
        <v>41</v>
      </c>
      <c r="F46" s="235">
        <v>1</v>
      </c>
      <c r="G46" s="236"/>
      <c r="H46" s="236" t="s">
        <v>100</v>
      </c>
      <c r="I46" s="237"/>
      <c r="J46" s="238">
        <v>1</v>
      </c>
      <c r="K46" s="239">
        <v>1</v>
      </c>
      <c r="L46" s="239">
        <v>0</v>
      </c>
      <c r="M46" s="240">
        <v>6</v>
      </c>
      <c r="N46" s="70"/>
      <c r="O46" s="226"/>
      <c r="P46" s="226"/>
      <c r="Q46" s="241"/>
      <c r="R46" s="84">
        <v>29.400000000000002</v>
      </c>
      <c r="S46" s="242"/>
      <c r="T46" s="242"/>
      <c r="U46" s="242"/>
      <c r="V46" s="242"/>
      <c r="W46" s="242"/>
      <c r="X46" s="242"/>
      <c r="Y46" s="242"/>
      <c r="Z46" s="242"/>
      <c r="AA46" s="242"/>
      <c r="AB46" s="65"/>
      <c r="AC46" s="279"/>
      <c r="AD46" s="279"/>
    </row>
    <row r="47" spans="1:30" ht="31.5" customHeight="1" thickBot="1" x14ac:dyDescent="0.3">
      <c r="A47" s="90" t="s">
        <v>98</v>
      </c>
      <c r="B47" s="91" t="s">
        <v>99</v>
      </c>
      <c r="C47" s="91" t="s">
        <v>43</v>
      </c>
      <c r="D47" s="59" t="s">
        <v>97</v>
      </c>
      <c r="E47" s="92"/>
      <c r="F47" s="92"/>
      <c r="G47" s="93"/>
      <c r="H47" s="94" t="s">
        <v>37</v>
      </c>
      <c r="I47" s="95"/>
      <c r="J47" s="96"/>
      <c r="K47" s="97"/>
      <c r="L47" s="97"/>
      <c r="M47" s="98"/>
      <c r="N47" s="99"/>
      <c r="O47" s="97"/>
      <c r="P47" s="97"/>
      <c r="Q47" s="98"/>
      <c r="R47" s="100">
        <v>516.4</v>
      </c>
      <c r="S47" s="101">
        <v>130</v>
      </c>
      <c r="T47" s="102">
        <v>130</v>
      </c>
      <c r="U47" s="102">
        <v>156</v>
      </c>
      <c r="V47" s="102">
        <v>26</v>
      </c>
      <c r="W47" s="102">
        <v>7.8</v>
      </c>
      <c r="X47" s="102">
        <v>7.8</v>
      </c>
      <c r="Y47" s="103">
        <v>156</v>
      </c>
      <c r="Z47" s="103">
        <v>137.80000000000001</v>
      </c>
      <c r="AA47" s="103">
        <v>163.79999999999998</v>
      </c>
      <c r="AB47" s="104">
        <v>0.4781481481481481</v>
      </c>
      <c r="AC47" s="265">
        <v>486.99999999999994</v>
      </c>
      <c r="AD47" s="280">
        <v>0.45092592592592595</v>
      </c>
    </row>
    <row r="48" spans="1:30" ht="31.5" customHeight="1" thickTop="1" x14ac:dyDescent="0.25">
      <c r="A48" s="243" t="s">
        <v>101</v>
      </c>
      <c r="B48" s="244" t="s">
        <v>102</v>
      </c>
      <c r="C48" s="245" t="s">
        <v>43</v>
      </c>
      <c r="D48" s="246"/>
      <c r="E48" s="247" t="s">
        <v>41</v>
      </c>
      <c r="F48" s="248"/>
      <c r="G48" s="172"/>
      <c r="H48" s="77" t="s">
        <v>103</v>
      </c>
      <c r="I48" s="173"/>
      <c r="J48" s="106">
        <v>1</v>
      </c>
      <c r="K48" s="249">
        <v>1</v>
      </c>
      <c r="L48" s="249">
        <v>0</v>
      </c>
      <c r="M48" s="250">
        <v>6</v>
      </c>
      <c r="N48" s="70"/>
      <c r="O48" s="251"/>
      <c r="P48" s="251"/>
      <c r="Q48" s="252"/>
      <c r="R48" s="84">
        <v>29.400000000000002</v>
      </c>
      <c r="S48" s="229"/>
      <c r="T48" s="229"/>
      <c r="U48" s="229"/>
      <c r="V48" s="229"/>
      <c r="W48" s="229"/>
      <c r="X48" s="229"/>
      <c r="Y48" s="229"/>
      <c r="Z48" s="229"/>
      <c r="AA48" s="229"/>
      <c r="AB48" s="65"/>
      <c r="AC48" s="279"/>
      <c r="AD48" s="279"/>
    </row>
    <row r="49" spans="1:30" ht="31.5" customHeight="1" thickBot="1" x14ac:dyDescent="0.3">
      <c r="A49" s="90" t="s">
        <v>101</v>
      </c>
      <c r="B49" s="91" t="s">
        <v>102</v>
      </c>
      <c r="C49" s="91" t="s">
        <v>40</v>
      </c>
      <c r="D49" s="59" t="s">
        <v>97</v>
      </c>
      <c r="E49" s="92"/>
      <c r="F49" s="92"/>
      <c r="G49" s="93"/>
      <c r="H49" s="94" t="s">
        <v>37</v>
      </c>
      <c r="I49" s="95"/>
      <c r="J49" s="96"/>
      <c r="K49" s="97"/>
      <c r="L49" s="97"/>
      <c r="M49" s="98"/>
      <c r="N49" s="99"/>
      <c r="O49" s="97"/>
      <c r="P49" s="97"/>
      <c r="Q49" s="98"/>
      <c r="R49" s="100">
        <v>528.6</v>
      </c>
      <c r="S49" s="101">
        <v>104</v>
      </c>
      <c r="T49" s="102">
        <v>104</v>
      </c>
      <c r="U49" s="102">
        <v>124.8</v>
      </c>
      <c r="V49" s="102">
        <v>104</v>
      </c>
      <c r="W49" s="102">
        <v>31.2</v>
      </c>
      <c r="X49" s="102">
        <v>31.2</v>
      </c>
      <c r="Y49" s="103">
        <v>208</v>
      </c>
      <c r="Z49" s="103">
        <v>135.19999999999999</v>
      </c>
      <c r="AA49" s="103">
        <v>156</v>
      </c>
      <c r="AB49" s="104">
        <v>0.48944444444444452</v>
      </c>
      <c r="AC49" s="265">
        <v>499.20000000000005</v>
      </c>
      <c r="AD49" s="280">
        <v>0.46222222222222231</v>
      </c>
    </row>
    <row r="50" spans="1:30" ht="31.5" customHeight="1" thickTop="1" x14ac:dyDescent="0.25">
      <c r="A50" s="243" t="s">
        <v>104</v>
      </c>
      <c r="B50" s="244" t="s">
        <v>105</v>
      </c>
      <c r="C50" s="245" t="s">
        <v>40</v>
      </c>
      <c r="D50" s="246"/>
      <c r="E50" s="247" t="s">
        <v>68</v>
      </c>
      <c r="F50" s="248"/>
      <c r="G50" s="172"/>
      <c r="H50" s="77" t="s">
        <v>106</v>
      </c>
      <c r="I50" s="173"/>
      <c r="J50" s="106">
        <v>1</v>
      </c>
      <c r="K50" s="249">
        <v>1</v>
      </c>
      <c r="L50" s="249">
        <v>0</v>
      </c>
      <c r="M50" s="250">
        <v>3</v>
      </c>
      <c r="N50" s="70"/>
      <c r="O50" s="251"/>
      <c r="P50" s="251"/>
      <c r="Q50" s="252"/>
      <c r="R50" s="84">
        <v>14.700000000000001</v>
      </c>
      <c r="S50" s="229"/>
      <c r="T50" s="229"/>
      <c r="U50" s="229"/>
      <c r="V50" s="229"/>
      <c r="W50" s="229"/>
      <c r="X50" s="229"/>
      <c r="Y50" s="229"/>
      <c r="Z50" s="229"/>
      <c r="AA50" s="229"/>
      <c r="AB50" s="65"/>
      <c r="AC50" s="279"/>
      <c r="AD50" s="279"/>
    </row>
    <row r="51" spans="1:30" ht="31.5" customHeight="1" thickBot="1" x14ac:dyDescent="0.3">
      <c r="A51" s="90" t="s">
        <v>104</v>
      </c>
      <c r="B51" s="91" t="s">
        <v>105</v>
      </c>
      <c r="C51" s="91" t="s">
        <v>40</v>
      </c>
      <c r="D51" s="59" t="s">
        <v>97</v>
      </c>
      <c r="E51" s="92"/>
      <c r="F51" s="92"/>
      <c r="G51" s="93"/>
      <c r="H51" s="94" t="s">
        <v>37</v>
      </c>
      <c r="I51" s="95"/>
      <c r="J51" s="96"/>
      <c r="K51" s="97"/>
      <c r="L51" s="97"/>
      <c r="M51" s="98"/>
      <c r="N51" s="99"/>
      <c r="O51" s="97"/>
      <c r="P51" s="97"/>
      <c r="Q51" s="98"/>
      <c r="R51" s="100">
        <v>494.00000000000006</v>
      </c>
      <c r="S51" s="101">
        <v>52</v>
      </c>
      <c r="T51" s="102">
        <v>52</v>
      </c>
      <c r="U51" s="102">
        <v>62.4</v>
      </c>
      <c r="V51" s="102">
        <v>146</v>
      </c>
      <c r="W51" s="102">
        <v>39.9</v>
      </c>
      <c r="X51" s="102">
        <v>43.8</v>
      </c>
      <c r="Y51" s="103">
        <v>198</v>
      </c>
      <c r="Z51" s="103">
        <v>91.899999999999991</v>
      </c>
      <c r="AA51" s="103">
        <v>106.19999999999999</v>
      </c>
      <c r="AB51" s="104">
        <v>0.45740740740740748</v>
      </c>
      <c r="AC51" s="265">
        <v>479.30000000000007</v>
      </c>
      <c r="AD51" s="280">
        <v>0.44379629629629641</v>
      </c>
    </row>
    <row r="52" spans="1:30" ht="31.5" customHeight="1" thickTop="1" x14ac:dyDescent="0.25">
      <c r="A52" s="243" t="s">
        <v>107</v>
      </c>
      <c r="B52" s="244" t="s">
        <v>108</v>
      </c>
      <c r="C52" s="245" t="s">
        <v>43</v>
      </c>
      <c r="D52" s="246"/>
      <c r="E52" s="247" t="s">
        <v>68</v>
      </c>
      <c r="F52" s="248"/>
      <c r="G52" s="172"/>
      <c r="H52" s="77" t="s">
        <v>106</v>
      </c>
      <c r="I52" s="173"/>
      <c r="J52" s="106">
        <v>1</v>
      </c>
      <c r="K52" s="249">
        <v>1</v>
      </c>
      <c r="L52" s="249">
        <v>0</v>
      </c>
      <c r="M52" s="250">
        <v>3</v>
      </c>
      <c r="N52" s="70"/>
      <c r="O52" s="251"/>
      <c r="P52" s="251"/>
      <c r="Q52" s="252"/>
      <c r="R52" s="84">
        <v>14.700000000000001</v>
      </c>
      <c r="S52" s="229"/>
      <c r="T52" s="229"/>
      <c r="U52" s="229"/>
      <c r="V52" s="229"/>
      <c r="W52" s="229"/>
      <c r="X52" s="229"/>
      <c r="Y52" s="229"/>
      <c r="Z52" s="229"/>
      <c r="AA52" s="229"/>
      <c r="AB52" s="65"/>
      <c r="AC52" s="279"/>
      <c r="AD52" s="279"/>
    </row>
    <row r="53" spans="1:30" ht="31.5" customHeight="1" thickBot="1" x14ac:dyDescent="0.3">
      <c r="A53" s="90" t="s">
        <v>107</v>
      </c>
      <c r="B53" s="91" t="s">
        <v>108</v>
      </c>
      <c r="C53" s="91" t="s">
        <v>43</v>
      </c>
      <c r="D53" s="59" t="s">
        <v>97</v>
      </c>
      <c r="E53" s="92"/>
      <c r="F53" s="92"/>
      <c r="G53" s="93"/>
      <c r="H53" s="94" t="s">
        <v>37</v>
      </c>
      <c r="I53" s="95"/>
      <c r="J53" s="96"/>
      <c r="K53" s="97"/>
      <c r="L53" s="97"/>
      <c r="M53" s="98"/>
      <c r="N53" s="99"/>
      <c r="O53" s="97"/>
      <c r="P53" s="97"/>
      <c r="Q53" s="98"/>
      <c r="R53" s="100">
        <v>493.09999999999997</v>
      </c>
      <c r="S53" s="101">
        <v>104</v>
      </c>
      <c r="T53" s="102">
        <v>104</v>
      </c>
      <c r="U53" s="102">
        <v>124.8</v>
      </c>
      <c r="V53" s="102">
        <v>39</v>
      </c>
      <c r="W53" s="102">
        <v>11.7</v>
      </c>
      <c r="X53" s="102">
        <v>11.7</v>
      </c>
      <c r="Y53" s="103">
        <v>143</v>
      </c>
      <c r="Z53" s="103">
        <v>115.69999999999999</v>
      </c>
      <c r="AA53" s="103">
        <v>136.5</v>
      </c>
      <c r="AB53" s="104">
        <v>0.45657407407407408</v>
      </c>
      <c r="AC53" s="265">
        <v>478.4</v>
      </c>
      <c r="AD53" s="280">
        <v>0.442962962962963</v>
      </c>
    </row>
    <row r="54" spans="1:30" ht="31.5" customHeight="1" thickTop="1" x14ac:dyDescent="0.2">
      <c r="A54" s="157" t="s">
        <v>109</v>
      </c>
      <c r="B54" s="144"/>
      <c r="C54" s="145"/>
      <c r="D54" s="144"/>
      <c r="E54" s="146"/>
      <c r="F54" s="146"/>
      <c r="G54" s="147"/>
      <c r="H54" s="147"/>
      <c r="I54" s="148"/>
      <c r="J54" s="149"/>
      <c r="K54" s="150"/>
      <c r="L54" s="151"/>
      <c r="M54" s="152"/>
      <c r="N54" s="153"/>
      <c r="O54" s="150"/>
      <c r="P54" s="151"/>
      <c r="Q54" s="154"/>
      <c r="R54" s="155"/>
      <c r="S54" s="123"/>
      <c r="T54" s="124"/>
      <c r="U54" s="124"/>
      <c r="V54" s="124"/>
      <c r="W54" s="124"/>
      <c r="X54" s="124"/>
      <c r="Y54" s="124"/>
      <c r="Z54" s="124"/>
      <c r="AA54" s="124"/>
      <c r="AB54" s="156"/>
      <c r="AC54" s="263"/>
      <c r="AD54" s="263"/>
    </row>
    <row r="55" spans="1:30" ht="31.5" customHeight="1" x14ac:dyDescent="0.25">
      <c r="A55" s="253" t="s">
        <v>110</v>
      </c>
      <c r="B55" s="254" t="s">
        <v>111</v>
      </c>
      <c r="C55" s="255" t="s">
        <v>40</v>
      </c>
      <c r="D55" s="256" t="s">
        <v>109</v>
      </c>
      <c r="E55" s="257"/>
      <c r="F55" s="257"/>
      <c r="G55" s="258"/>
      <c r="H55" s="259" t="s">
        <v>112</v>
      </c>
      <c r="I55" s="78"/>
      <c r="J55" s="79">
        <v>1</v>
      </c>
      <c r="K55" s="80">
        <v>1</v>
      </c>
      <c r="L55" s="80">
        <v>0</v>
      </c>
      <c r="M55" s="81">
        <v>2</v>
      </c>
      <c r="N55" s="82"/>
      <c r="O55" s="83">
        <v>0</v>
      </c>
      <c r="P55" s="83">
        <v>0</v>
      </c>
      <c r="Q55" s="81"/>
      <c r="R55" s="84">
        <v>9.8000000000000007</v>
      </c>
      <c r="S55" s="63">
        <v>2</v>
      </c>
      <c r="T55" s="64">
        <v>2</v>
      </c>
      <c r="U55" s="64">
        <v>2.4</v>
      </c>
      <c r="V55" s="64">
        <v>0</v>
      </c>
      <c r="W55" s="64">
        <v>0</v>
      </c>
      <c r="X55" s="64">
        <v>0</v>
      </c>
      <c r="Y55" s="64">
        <v>2</v>
      </c>
      <c r="Z55" s="64">
        <v>2</v>
      </c>
      <c r="AA55" s="64">
        <v>2.4</v>
      </c>
      <c r="AB55" s="65"/>
      <c r="AC55" s="267">
        <v>0</v>
      </c>
      <c r="AD55" s="267"/>
    </row>
    <row r="56" spans="1:30" ht="31.5" customHeight="1" thickBot="1" x14ac:dyDescent="0.3">
      <c r="A56" s="260" t="s">
        <v>110</v>
      </c>
      <c r="B56" s="261" t="s">
        <v>111</v>
      </c>
      <c r="C56" s="91" t="s">
        <v>40</v>
      </c>
      <c r="D56" s="59" t="s">
        <v>109</v>
      </c>
      <c r="E56" s="92"/>
      <c r="F56" s="92"/>
      <c r="G56" s="93"/>
      <c r="H56" s="94" t="s">
        <v>37</v>
      </c>
      <c r="I56" s="95"/>
      <c r="J56" s="96"/>
      <c r="K56" s="97"/>
      <c r="L56" s="97"/>
      <c r="M56" s="98"/>
      <c r="N56" s="99"/>
      <c r="O56" s="97"/>
      <c r="P56" s="97"/>
      <c r="Q56" s="98"/>
      <c r="R56" s="100">
        <v>481.80000000000007</v>
      </c>
      <c r="S56" s="101">
        <v>78</v>
      </c>
      <c r="T56" s="102">
        <v>84</v>
      </c>
      <c r="U56" s="102">
        <v>108</v>
      </c>
      <c r="V56" s="102">
        <v>140</v>
      </c>
      <c r="W56" s="102">
        <v>26.400000000000002</v>
      </c>
      <c r="X56" s="102">
        <v>41.999999999999993</v>
      </c>
      <c r="Y56" s="103">
        <v>218</v>
      </c>
      <c r="Z56" s="103">
        <v>110.4</v>
      </c>
      <c r="AA56" s="103">
        <v>150</v>
      </c>
      <c r="AB56" s="104">
        <v>0.44611111111111124</v>
      </c>
      <c r="AC56" s="265">
        <v>472.00000000000006</v>
      </c>
      <c r="AD56" s="266">
        <v>0.43703703703703711</v>
      </c>
    </row>
    <row r="57" spans="1:30" ht="31.5" customHeight="1" thickTop="1" x14ac:dyDescent="0.25">
      <c r="A57" s="281" t="s">
        <v>113</v>
      </c>
      <c r="B57" s="282" t="s">
        <v>114</v>
      </c>
      <c r="C57" s="58"/>
      <c r="D57" s="59"/>
      <c r="E57" s="66" t="s">
        <v>35</v>
      </c>
      <c r="F57" s="105">
        <v>4</v>
      </c>
      <c r="G57" s="60" t="s">
        <v>72</v>
      </c>
      <c r="H57" s="167" t="s">
        <v>73</v>
      </c>
      <c r="I57" s="67"/>
      <c r="J57" s="68"/>
      <c r="K57" s="168">
        <v>0</v>
      </c>
      <c r="L57" s="168">
        <v>0</v>
      </c>
      <c r="M57" s="169"/>
      <c r="N57" s="160">
        <v>2</v>
      </c>
      <c r="O57" s="168">
        <v>1</v>
      </c>
      <c r="P57" s="168">
        <v>1</v>
      </c>
      <c r="Q57" s="169">
        <v>13</v>
      </c>
      <c r="R57" s="71">
        <v>37.700000000000003</v>
      </c>
      <c r="S57" s="63"/>
      <c r="T57" s="64"/>
      <c r="U57" s="64"/>
      <c r="V57" s="64"/>
      <c r="W57" s="64"/>
      <c r="X57" s="64"/>
      <c r="Y57" s="64"/>
      <c r="Z57" s="64"/>
      <c r="AA57" s="64"/>
      <c r="AB57" s="65"/>
      <c r="AC57" s="267"/>
      <c r="AD57" s="267"/>
    </row>
    <row r="58" spans="1:30" ht="31.5" customHeight="1" x14ac:dyDescent="0.25">
      <c r="A58" s="281" t="s">
        <v>113</v>
      </c>
      <c r="B58" s="282" t="s">
        <v>114</v>
      </c>
      <c r="C58" s="58"/>
      <c r="D58" s="59"/>
      <c r="E58" s="72" t="s">
        <v>36</v>
      </c>
      <c r="F58" s="105">
        <v>2</v>
      </c>
      <c r="G58" s="60" t="s">
        <v>83</v>
      </c>
      <c r="H58" s="178" t="s">
        <v>84</v>
      </c>
      <c r="I58" s="67"/>
      <c r="J58" s="68"/>
      <c r="K58" s="168">
        <v>0</v>
      </c>
      <c r="L58" s="168">
        <v>0</v>
      </c>
      <c r="M58" s="169"/>
      <c r="N58" s="160">
        <v>2</v>
      </c>
      <c r="O58" s="168">
        <v>1</v>
      </c>
      <c r="P58" s="168">
        <v>1</v>
      </c>
      <c r="Q58" s="169">
        <v>26</v>
      </c>
      <c r="R58" s="71">
        <v>75.400000000000006</v>
      </c>
      <c r="S58" s="63"/>
      <c r="T58" s="64"/>
      <c r="U58" s="64"/>
      <c r="V58" s="64"/>
      <c r="W58" s="64"/>
      <c r="X58" s="64"/>
      <c r="Y58" s="64"/>
      <c r="Z58" s="64"/>
      <c r="AA58" s="64"/>
      <c r="AB58" s="65"/>
      <c r="AC58" s="267"/>
      <c r="AD58" s="267"/>
    </row>
    <row r="59" spans="1:30" ht="31.5" customHeight="1" x14ac:dyDescent="0.25">
      <c r="A59" s="281" t="s">
        <v>113</v>
      </c>
      <c r="B59" s="282" t="s">
        <v>114</v>
      </c>
      <c r="C59" s="58"/>
      <c r="D59" s="59"/>
      <c r="E59" s="181" t="s">
        <v>34</v>
      </c>
      <c r="F59" s="182">
        <v>4</v>
      </c>
      <c r="G59" s="178" t="s">
        <v>86</v>
      </c>
      <c r="H59" s="183" t="s">
        <v>87</v>
      </c>
      <c r="I59" s="184"/>
      <c r="J59" s="185"/>
      <c r="K59" s="168">
        <v>0</v>
      </c>
      <c r="L59" s="168">
        <v>0</v>
      </c>
      <c r="M59" s="169"/>
      <c r="N59" s="160">
        <v>2</v>
      </c>
      <c r="O59" s="168">
        <v>1</v>
      </c>
      <c r="P59" s="168">
        <v>1</v>
      </c>
      <c r="Q59" s="169">
        <v>8</v>
      </c>
      <c r="R59" s="71">
        <v>23.200000000000003</v>
      </c>
      <c r="S59" s="63"/>
      <c r="T59" s="64"/>
      <c r="U59" s="64"/>
      <c r="V59" s="64"/>
      <c r="W59" s="64"/>
      <c r="X59" s="64"/>
      <c r="Y59" s="64"/>
      <c r="Z59" s="64"/>
      <c r="AA59" s="64"/>
      <c r="AB59" s="65"/>
      <c r="AC59" s="267"/>
      <c r="AD59" s="267"/>
    </row>
    <row r="60" spans="1:30" ht="31.5" customHeight="1" x14ac:dyDescent="0.25">
      <c r="A60" s="281" t="s">
        <v>113</v>
      </c>
      <c r="B60" s="282" t="s">
        <v>114</v>
      </c>
      <c r="C60" s="58"/>
      <c r="D60" s="59"/>
      <c r="E60" s="181" t="s">
        <v>34</v>
      </c>
      <c r="F60" s="182">
        <v>4</v>
      </c>
      <c r="G60" s="178" t="s">
        <v>86</v>
      </c>
      <c r="H60" s="183" t="s">
        <v>87</v>
      </c>
      <c r="I60" s="184"/>
      <c r="J60" s="185"/>
      <c r="K60" s="168">
        <v>0</v>
      </c>
      <c r="L60" s="168">
        <v>0</v>
      </c>
      <c r="M60" s="169"/>
      <c r="N60" s="160">
        <v>6</v>
      </c>
      <c r="O60" s="168">
        <v>1</v>
      </c>
      <c r="P60" s="168">
        <v>5</v>
      </c>
      <c r="Q60" s="169">
        <v>12</v>
      </c>
      <c r="R60" s="71">
        <v>97.2</v>
      </c>
      <c r="S60" s="63"/>
      <c r="T60" s="64"/>
      <c r="U60" s="64"/>
      <c r="V60" s="64"/>
      <c r="W60" s="64"/>
      <c r="X60" s="64"/>
      <c r="Y60" s="64"/>
      <c r="Z60" s="64"/>
      <c r="AA60" s="64"/>
      <c r="AB60" s="65"/>
      <c r="AC60" s="267"/>
      <c r="AD60" s="267"/>
    </row>
    <row r="61" spans="1:30" ht="31.5" customHeight="1" thickBot="1" x14ac:dyDescent="0.3">
      <c r="A61" s="260" t="s">
        <v>113</v>
      </c>
      <c r="B61" s="261" t="s">
        <v>114</v>
      </c>
      <c r="C61" s="91" t="s">
        <v>32</v>
      </c>
      <c r="D61" s="59" t="s">
        <v>109</v>
      </c>
      <c r="E61" s="92"/>
      <c r="F61" s="92"/>
      <c r="G61" s="93"/>
      <c r="H61" s="94" t="s">
        <v>37</v>
      </c>
      <c r="I61" s="95"/>
      <c r="J61" s="96"/>
      <c r="K61" s="97"/>
      <c r="L61" s="97"/>
      <c r="M61" s="98"/>
      <c r="N61" s="99"/>
      <c r="O61" s="97"/>
      <c r="P61" s="97"/>
      <c r="Q61" s="98"/>
      <c r="R61" s="100">
        <v>358.3</v>
      </c>
      <c r="S61" s="101">
        <v>0</v>
      </c>
      <c r="T61" s="102">
        <v>0</v>
      </c>
      <c r="U61" s="102">
        <v>0</v>
      </c>
      <c r="V61" s="102">
        <v>78</v>
      </c>
      <c r="W61" s="102">
        <v>23.4</v>
      </c>
      <c r="X61" s="102">
        <v>23.4</v>
      </c>
      <c r="Y61" s="103">
        <v>78</v>
      </c>
      <c r="Z61" s="103">
        <v>23.4</v>
      </c>
      <c r="AA61" s="103">
        <v>23.4</v>
      </c>
      <c r="AB61" s="104">
        <v>0.33175925925925931</v>
      </c>
      <c r="AC61" s="265"/>
      <c r="AD61" s="266"/>
    </row>
    <row r="62" spans="1:30" ht="31.5" customHeight="1" thickTop="1" x14ac:dyDescent="0.25">
      <c r="A62" s="253" t="s">
        <v>115</v>
      </c>
      <c r="B62" s="254" t="s">
        <v>116</v>
      </c>
      <c r="C62" s="255" t="s">
        <v>40</v>
      </c>
      <c r="D62" s="256" t="s">
        <v>109</v>
      </c>
      <c r="E62" s="262"/>
      <c r="F62" s="262"/>
      <c r="G62" s="262"/>
      <c r="H62" s="259" t="s">
        <v>112</v>
      </c>
      <c r="I62" s="78"/>
      <c r="J62" s="79">
        <v>1</v>
      </c>
      <c r="K62" s="80">
        <v>1</v>
      </c>
      <c r="L62" s="80">
        <v>0</v>
      </c>
      <c r="M62" s="81">
        <v>3</v>
      </c>
      <c r="N62" s="82"/>
      <c r="O62" s="83"/>
      <c r="P62" s="83"/>
      <c r="Q62" s="81"/>
      <c r="R62" s="84">
        <v>14.700000000000001</v>
      </c>
      <c r="S62" s="85">
        <v>3</v>
      </c>
      <c r="T62" s="86">
        <v>4.5</v>
      </c>
      <c r="U62" s="86">
        <v>7.1999999999999993</v>
      </c>
      <c r="V62" s="86">
        <v>0</v>
      </c>
      <c r="W62" s="86">
        <v>0</v>
      </c>
      <c r="X62" s="86">
        <v>0</v>
      </c>
      <c r="Y62" s="86">
        <v>3</v>
      </c>
      <c r="Z62" s="86">
        <v>4.5</v>
      </c>
      <c r="AA62" s="86">
        <v>7.1999999999999993</v>
      </c>
      <c r="AB62" s="87"/>
      <c r="AC62" s="268">
        <v>0</v>
      </c>
      <c r="AD62" s="268"/>
    </row>
    <row r="63" spans="1:30" ht="31.5" customHeight="1" thickBot="1" x14ac:dyDescent="0.3">
      <c r="A63" s="260" t="s">
        <v>115</v>
      </c>
      <c r="B63" s="261" t="s">
        <v>116</v>
      </c>
      <c r="C63" s="91" t="s">
        <v>40</v>
      </c>
      <c r="D63" s="59" t="s">
        <v>109</v>
      </c>
      <c r="E63" s="92"/>
      <c r="F63" s="92"/>
      <c r="G63" s="93"/>
      <c r="H63" s="94" t="s">
        <v>37</v>
      </c>
      <c r="I63" s="95"/>
      <c r="J63" s="96"/>
      <c r="K63" s="97"/>
      <c r="L63" s="97"/>
      <c r="M63" s="98"/>
      <c r="N63" s="99"/>
      <c r="O63" s="97"/>
      <c r="P63" s="97"/>
      <c r="Q63" s="98"/>
      <c r="R63" s="100">
        <v>464.3</v>
      </c>
      <c r="S63" s="101">
        <v>98</v>
      </c>
      <c r="T63" s="102">
        <v>99.5</v>
      </c>
      <c r="U63" s="102">
        <v>121.2</v>
      </c>
      <c r="V63" s="102">
        <v>91</v>
      </c>
      <c r="W63" s="102">
        <v>27.299999999999997</v>
      </c>
      <c r="X63" s="102">
        <v>27.299999999999997</v>
      </c>
      <c r="Y63" s="103">
        <v>189</v>
      </c>
      <c r="Z63" s="103">
        <v>126.79999999999998</v>
      </c>
      <c r="AA63" s="103">
        <v>148.5</v>
      </c>
      <c r="AB63" s="104">
        <v>0.42990740740740746</v>
      </c>
      <c r="AC63" s="265">
        <v>449.6</v>
      </c>
      <c r="AD63" s="266">
        <v>0.41629629629629633</v>
      </c>
    </row>
    <row r="64" spans="1:30" ht="16.5" thickTop="1" x14ac:dyDescent="0.25">
      <c r="L64" s="6"/>
      <c r="P64" s="6"/>
    </row>
    <row r="65" spans="12:16" x14ac:dyDescent="0.25">
      <c r="L65" s="6"/>
      <c r="P65" s="6"/>
    </row>
    <row r="66" spans="12:16" x14ac:dyDescent="0.25">
      <c r="L66" s="6"/>
      <c r="P66" s="6"/>
    </row>
    <row r="67" spans="12:16" x14ac:dyDescent="0.25">
      <c r="L67" s="6"/>
      <c r="P67" s="6"/>
    </row>
    <row r="68" spans="12:16" x14ac:dyDescent="0.25">
      <c r="L68" s="6"/>
      <c r="P68" s="6"/>
    </row>
    <row r="69" spans="12:16" x14ac:dyDescent="0.25">
      <c r="L69" s="6"/>
      <c r="P69" s="6"/>
    </row>
    <row r="70" spans="12:16" x14ac:dyDescent="0.25">
      <c r="L70" s="6"/>
      <c r="P70" s="6"/>
    </row>
    <row r="71" spans="12:16" x14ac:dyDescent="0.25">
      <c r="L71" s="6"/>
      <c r="P71" s="6"/>
    </row>
    <row r="72" spans="12:16" x14ac:dyDescent="0.25">
      <c r="L72" s="6"/>
      <c r="P72" s="6"/>
    </row>
    <row r="73" spans="12:16" x14ac:dyDescent="0.25">
      <c r="L73" s="6"/>
      <c r="P73" s="6"/>
    </row>
    <row r="74" spans="12:16" x14ac:dyDescent="0.25">
      <c r="L74" s="6"/>
      <c r="P74" s="6"/>
    </row>
    <row r="75" spans="12:16" x14ac:dyDescent="0.25">
      <c r="L75" s="6"/>
      <c r="P75" s="6"/>
    </row>
    <row r="76" spans="12:16" x14ac:dyDescent="0.25">
      <c r="L76" s="6"/>
      <c r="P76" s="6"/>
    </row>
    <row r="77" spans="12:16" x14ac:dyDescent="0.25">
      <c r="L77" s="6"/>
      <c r="P77" s="6"/>
    </row>
    <row r="78" spans="12:16" x14ac:dyDescent="0.25">
      <c r="L78" s="6"/>
      <c r="P78" s="6"/>
    </row>
    <row r="79" spans="12:16" x14ac:dyDescent="0.25">
      <c r="L79" s="6"/>
      <c r="P79" s="6"/>
    </row>
    <row r="80" spans="12:16" x14ac:dyDescent="0.25">
      <c r="L80" s="6"/>
      <c r="P80" s="6"/>
    </row>
    <row r="81" spans="12:16" x14ac:dyDescent="0.25">
      <c r="L81" s="6"/>
      <c r="P81" s="6"/>
    </row>
    <row r="82" spans="12:16" x14ac:dyDescent="0.25">
      <c r="L82" s="6"/>
      <c r="P82" s="6"/>
    </row>
    <row r="83" spans="12:16" x14ac:dyDescent="0.25">
      <c r="L83" s="6"/>
      <c r="P83" s="6"/>
    </row>
    <row r="84" spans="12:16" x14ac:dyDescent="0.25">
      <c r="L84" s="6"/>
      <c r="P84" s="6"/>
    </row>
    <row r="85" spans="12:16" x14ac:dyDescent="0.25">
      <c r="L85" s="6"/>
      <c r="P85" s="6"/>
    </row>
    <row r="86" spans="12:16" x14ac:dyDescent="0.25">
      <c r="L86" s="6"/>
      <c r="P86" s="6"/>
    </row>
    <row r="87" spans="12:16" x14ac:dyDescent="0.25">
      <c r="L87" s="6"/>
      <c r="P87" s="6"/>
    </row>
    <row r="88" spans="12:16" x14ac:dyDescent="0.25">
      <c r="L88" s="6"/>
      <c r="P88" s="6"/>
    </row>
    <row r="89" spans="12:16" x14ac:dyDescent="0.25">
      <c r="L89" s="6"/>
      <c r="P89" s="6"/>
    </row>
    <row r="90" spans="12:16" x14ac:dyDescent="0.25">
      <c r="L90" s="6"/>
      <c r="P90" s="6"/>
    </row>
    <row r="91" spans="12:16" x14ac:dyDescent="0.25">
      <c r="L91" s="6"/>
      <c r="P91" s="6"/>
    </row>
    <row r="92" spans="12:16" x14ac:dyDescent="0.25">
      <c r="L92" s="6"/>
      <c r="P92" s="6"/>
    </row>
    <row r="93" spans="12:16" x14ac:dyDescent="0.25">
      <c r="L93" s="6"/>
      <c r="P93" s="6"/>
    </row>
    <row r="94" spans="12:16" x14ac:dyDescent="0.25">
      <c r="L94" s="6"/>
      <c r="P94" s="6"/>
    </row>
    <row r="95" spans="12:16" x14ac:dyDescent="0.25">
      <c r="L95" s="6"/>
      <c r="P95" s="6"/>
    </row>
    <row r="96" spans="12:16" x14ac:dyDescent="0.25">
      <c r="L96" s="6"/>
      <c r="P96" s="6"/>
    </row>
    <row r="97" spans="12:16" x14ac:dyDescent="0.25">
      <c r="L97" s="6"/>
      <c r="P97" s="6"/>
    </row>
    <row r="98" spans="12:16" x14ac:dyDescent="0.25">
      <c r="L98" s="6"/>
      <c r="P98" s="6"/>
    </row>
    <row r="99" spans="12:16" x14ac:dyDescent="0.25">
      <c r="L99" s="6"/>
      <c r="P99" s="6"/>
    </row>
    <row r="100" spans="12:16" x14ac:dyDescent="0.25">
      <c r="L100" s="6"/>
      <c r="P100" s="6"/>
    </row>
    <row r="101" spans="12:16" x14ac:dyDescent="0.25">
      <c r="L101" s="6"/>
      <c r="P101" s="6"/>
    </row>
    <row r="102" spans="12:16" x14ac:dyDescent="0.25">
      <c r="L102" s="6"/>
      <c r="P102" s="6"/>
    </row>
    <row r="103" spans="12:16" x14ac:dyDescent="0.25">
      <c r="L103" s="6"/>
      <c r="P103" s="6"/>
    </row>
    <row r="104" spans="12:16" x14ac:dyDescent="0.25">
      <c r="L104" s="6"/>
      <c r="P104" s="6"/>
    </row>
    <row r="105" spans="12:16" x14ac:dyDescent="0.25">
      <c r="L105" s="6"/>
      <c r="P105" s="6"/>
    </row>
    <row r="106" spans="12:16" x14ac:dyDescent="0.25">
      <c r="L106" s="6"/>
      <c r="P106" s="6"/>
    </row>
    <row r="107" spans="12:16" x14ac:dyDescent="0.25">
      <c r="L107" s="6"/>
      <c r="P107" s="6"/>
    </row>
    <row r="108" spans="12:16" x14ac:dyDescent="0.25">
      <c r="L108" s="6"/>
      <c r="P108" s="6"/>
    </row>
    <row r="109" spans="12:16" x14ac:dyDescent="0.25">
      <c r="L109" s="6"/>
      <c r="P109" s="6"/>
    </row>
    <row r="110" spans="12:16" x14ac:dyDescent="0.25">
      <c r="L110" s="6"/>
      <c r="P110" s="6"/>
    </row>
    <row r="111" spans="12:16" x14ac:dyDescent="0.25">
      <c r="L111" s="6"/>
      <c r="P111" s="6"/>
    </row>
    <row r="112" spans="12:16" x14ac:dyDescent="0.25">
      <c r="L112" s="6"/>
      <c r="P112" s="6"/>
    </row>
    <row r="113" spans="12:16" x14ac:dyDescent="0.25">
      <c r="L113" s="6"/>
      <c r="P113" s="6"/>
    </row>
    <row r="114" spans="12:16" x14ac:dyDescent="0.25">
      <c r="L114" s="6"/>
      <c r="P114" s="6"/>
    </row>
    <row r="115" spans="12:16" x14ac:dyDescent="0.25">
      <c r="L115" s="6"/>
      <c r="P115" s="6"/>
    </row>
    <row r="116" spans="12:16" x14ac:dyDescent="0.25">
      <c r="L116" s="6"/>
      <c r="P116" s="6"/>
    </row>
    <row r="117" spans="12:16" x14ac:dyDescent="0.25">
      <c r="L117" s="6"/>
      <c r="P117" s="6"/>
    </row>
    <row r="118" spans="12:16" x14ac:dyDescent="0.25">
      <c r="L118" s="6"/>
      <c r="P118" s="6"/>
    </row>
    <row r="119" spans="12:16" x14ac:dyDescent="0.25">
      <c r="L119" s="6"/>
      <c r="P119" s="6"/>
    </row>
    <row r="120" spans="12:16" x14ac:dyDescent="0.25">
      <c r="L120" s="6"/>
      <c r="P120" s="6"/>
    </row>
    <row r="121" spans="12:16" x14ac:dyDescent="0.25">
      <c r="L121" s="6"/>
      <c r="P121" s="6"/>
    </row>
    <row r="122" spans="12:16" x14ac:dyDescent="0.25">
      <c r="L122" s="6"/>
      <c r="P122" s="6"/>
    </row>
    <row r="123" spans="12:16" x14ac:dyDescent="0.25">
      <c r="L123" s="6"/>
      <c r="P123" s="6"/>
    </row>
    <row r="124" spans="12:16" x14ac:dyDescent="0.25">
      <c r="L124" s="6"/>
      <c r="P124" s="6"/>
    </row>
    <row r="125" spans="12:16" x14ac:dyDescent="0.25">
      <c r="L125" s="6"/>
      <c r="P125" s="6"/>
    </row>
    <row r="126" spans="12:16" x14ac:dyDescent="0.25">
      <c r="L126" s="6"/>
      <c r="P126" s="6"/>
    </row>
    <row r="127" spans="12:16" x14ac:dyDescent="0.25">
      <c r="L127" s="6"/>
      <c r="P127" s="6"/>
    </row>
    <row r="128" spans="12:16" x14ac:dyDescent="0.25">
      <c r="L128" s="6"/>
      <c r="P128" s="6"/>
    </row>
    <row r="129" spans="12:16" x14ac:dyDescent="0.25">
      <c r="L129" s="6"/>
      <c r="P129" s="6"/>
    </row>
    <row r="130" spans="12:16" x14ac:dyDescent="0.25">
      <c r="L130" s="6"/>
      <c r="P130" s="6"/>
    </row>
    <row r="131" spans="12:16" x14ac:dyDescent="0.25">
      <c r="L131" s="6"/>
      <c r="P131" s="6"/>
    </row>
    <row r="132" spans="12:16" x14ac:dyDescent="0.25">
      <c r="L132" s="6"/>
      <c r="P132" s="6"/>
    </row>
    <row r="133" spans="12:16" x14ac:dyDescent="0.25">
      <c r="L133" s="6"/>
      <c r="P133" s="6"/>
    </row>
    <row r="134" spans="12:16" x14ac:dyDescent="0.25">
      <c r="L134" s="6"/>
      <c r="P134" s="6"/>
    </row>
    <row r="135" spans="12:16" x14ac:dyDescent="0.25">
      <c r="L135" s="6"/>
      <c r="P135" s="6"/>
    </row>
    <row r="136" spans="12:16" x14ac:dyDescent="0.25">
      <c r="L136" s="6"/>
      <c r="P136" s="6"/>
    </row>
    <row r="137" spans="12:16" x14ac:dyDescent="0.25">
      <c r="L137" s="6"/>
      <c r="P137" s="6"/>
    </row>
    <row r="138" spans="12:16" x14ac:dyDescent="0.25">
      <c r="L138" s="6"/>
      <c r="P138" s="6"/>
    </row>
    <row r="139" spans="12:16" x14ac:dyDescent="0.25">
      <c r="L139" s="6"/>
      <c r="P139" s="6"/>
    </row>
    <row r="140" spans="12:16" x14ac:dyDescent="0.25">
      <c r="L140" s="6"/>
      <c r="P140" s="6"/>
    </row>
    <row r="141" spans="12:16" x14ac:dyDescent="0.25">
      <c r="L141" s="6"/>
      <c r="P141" s="6"/>
    </row>
    <row r="142" spans="12:16" x14ac:dyDescent="0.25">
      <c r="L142" s="6"/>
      <c r="P142" s="6"/>
    </row>
    <row r="143" spans="12:16" x14ac:dyDescent="0.25">
      <c r="L143" s="6"/>
      <c r="P143" s="6"/>
    </row>
    <row r="144" spans="12:16" x14ac:dyDescent="0.25">
      <c r="L144" s="6"/>
      <c r="P144" s="6"/>
    </row>
    <row r="145" spans="12:16" x14ac:dyDescent="0.25">
      <c r="L145" s="6"/>
      <c r="P145" s="6"/>
    </row>
    <row r="146" spans="12:16" x14ac:dyDescent="0.25">
      <c r="L146" s="6"/>
      <c r="P146" s="6"/>
    </row>
    <row r="147" spans="12:16" x14ac:dyDescent="0.25">
      <c r="L147" s="6"/>
      <c r="P147" s="6"/>
    </row>
    <row r="148" spans="12:16" x14ac:dyDescent="0.25">
      <c r="L148" s="6"/>
      <c r="P148" s="6"/>
    </row>
    <row r="149" spans="12:16" x14ac:dyDescent="0.25">
      <c r="L149" s="6"/>
      <c r="P149" s="6"/>
    </row>
    <row r="150" spans="12:16" x14ac:dyDescent="0.25">
      <c r="L150" s="6"/>
      <c r="P150" s="6"/>
    </row>
    <row r="151" spans="12:16" x14ac:dyDescent="0.25">
      <c r="L151" s="6"/>
      <c r="P151" s="6"/>
    </row>
    <row r="152" spans="12:16" x14ac:dyDescent="0.25">
      <c r="L152" s="6"/>
      <c r="P152" s="6"/>
    </row>
    <row r="153" spans="12:16" x14ac:dyDescent="0.25">
      <c r="L153" s="6"/>
      <c r="P153" s="6"/>
    </row>
    <row r="154" spans="12:16" x14ac:dyDescent="0.25">
      <c r="L154" s="6"/>
      <c r="P154" s="6"/>
    </row>
    <row r="155" spans="12:16" x14ac:dyDescent="0.25">
      <c r="L155" s="6"/>
      <c r="P155" s="6"/>
    </row>
    <row r="156" spans="12:16" x14ac:dyDescent="0.25">
      <c r="L156" s="6"/>
      <c r="P156" s="6"/>
    </row>
    <row r="157" spans="12:16" x14ac:dyDescent="0.25">
      <c r="L157" s="6"/>
      <c r="P157" s="6"/>
    </row>
    <row r="158" spans="12:16" x14ac:dyDescent="0.25">
      <c r="L158" s="6"/>
      <c r="P158" s="6"/>
    </row>
    <row r="159" spans="12:16" x14ac:dyDescent="0.25">
      <c r="L159" s="6"/>
      <c r="P159" s="6"/>
    </row>
    <row r="160" spans="12:16" x14ac:dyDescent="0.25">
      <c r="L160" s="6"/>
      <c r="P160" s="6"/>
    </row>
    <row r="161" spans="12:16" x14ac:dyDescent="0.25">
      <c r="L161" s="6"/>
      <c r="P161" s="6"/>
    </row>
    <row r="162" spans="12:16" x14ac:dyDescent="0.25">
      <c r="L162" s="6"/>
      <c r="P162" s="6"/>
    </row>
    <row r="163" spans="12:16" x14ac:dyDescent="0.25">
      <c r="L163" s="6"/>
      <c r="P163" s="6"/>
    </row>
    <row r="164" spans="12:16" x14ac:dyDescent="0.25">
      <c r="L164" s="6"/>
      <c r="P164" s="6"/>
    </row>
    <row r="165" spans="12:16" x14ac:dyDescent="0.25">
      <c r="L165" s="6"/>
      <c r="P165" s="6"/>
    </row>
    <row r="166" spans="12:16" x14ac:dyDescent="0.25">
      <c r="L166" s="6"/>
      <c r="P166" s="6"/>
    </row>
    <row r="167" spans="12:16" x14ac:dyDescent="0.25">
      <c r="L167" s="6"/>
      <c r="P167" s="6"/>
    </row>
    <row r="168" spans="12:16" x14ac:dyDescent="0.25">
      <c r="L168" s="6"/>
      <c r="P168" s="6"/>
    </row>
    <row r="169" spans="12:16" x14ac:dyDescent="0.25">
      <c r="L169" s="6"/>
      <c r="P169" s="6"/>
    </row>
    <row r="170" spans="12:16" x14ac:dyDescent="0.25">
      <c r="L170" s="6"/>
      <c r="P170" s="6"/>
    </row>
    <row r="171" spans="12:16" x14ac:dyDescent="0.25">
      <c r="L171" s="6"/>
      <c r="P171" s="6"/>
    </row>
    <row r="172" spans="12:16" x14ac:dyDescent="0.25">
      <c r="L172" s="6"/>
      <c r="P172" s="6"/>
    </row>
    <row r="173" spans="12:16" x14ac:dyDescent="0.25">
      <c r="L173" s="6"/>
      <c r="P173" s="6"/>
    </row>
    <row r="174" spans="12:16" x14ac:dyDescent="0.25">
      <c r="L174" s="6"/>
      <c r="P174" s="6"/>
    </row>
    <row r="175" spans="12:16" x14ac:dyDescent="0.25">
      <c r="L175" s="6"/>
      <c r="P175" s="6"/>
    </row>
    <row r="176" spans="12:16" x14ac:dyDescent="0.25">
      <c r="L176" s="6"/>
      <c r="P176" s="6"/>
    </row>
    <row r="177" spans="12:16" x14ac:dyDescent="0.25">
      <c r="L177" s="6"/>
      <c r="P177" s="6"/>
    </row>
    <row r="178" spans="12:16" x14ac:dyDescent="0.25">
      <c r="L178" s="6"/>
      <c r="P178" s="6"/>
    </row>
    <row r="179" spans="12:16" x14ac:dyDescent="0.25">
      <c r="L179" s="6"/>
      <c r="P179" s="6"/>
    </row>
    <row r="180" spans="12:16" x14ac:dyDescent="0.25">
      <c r="L180" s="6"/>
      <c r="P180" s="6"/>
    </row>
    <row r="181" spans="12:16" x14ac:dyDescent="0.25">
      <c r="L181" s="6"/>
      <c r="P181" s="6"/>
    </row>
    <row r="182" spans="12:16" x14ac:dyDescent="0.25">
      <c r="L182" s="6"/>
      <c r="P182" s="6"/>
    </row>
    <row r="183" spans="12:16" x14ac:dyDescent="0.25">
      <c r="L183" s="6"/>
      <c r="P183" s="6"/>
    </row>
    <row r="184" spans="12:16" x14ac:dyDescent="0.25">
      <c r="L184" s="6"/>
      <c r="P184" s="6"/>
    </row>
    <row r="185" spans="12:16" x14ac:dyDescent="0.25">
      <c r="L185" s="6"/>
      <c r="P185" s="6"/>
    </row>
    <row r="186" spans="12:16" x14ac:dyDescent="0.25">
      <c r="L186" s="6"/>
      <c r="P186" s="6"/>
    </row>
    <row r="187" spans="12:16" x14ac:dyDescent="0.25">
      <c r="L187" s="6"/>
      <c r="P187" s="6"/>
    </row>
    <row r="188" spans="12:16" x14ac:dyDescent="0.25">
      <c r="L188" s="6"/>
      <c r="P188" s="6"/>
    </row>
    <row r="189" spans="12:16" x14ac:dyDescent="0.25">
      <c r="L189" s="6"/>
      <c r="P189" s="6"/>
    </row>
    <row r="190" spans="12:16" x14ac:dyDescent="0.25">
      <c r="L190" s="6"/>
      <c r="P190" s="6"/>
    </row>
    <row r="191" spans="12:16" x14ac:dyDescent="0.25">
      <c r="L191" s="6"/>
      <c r="P191" s="6"/>
    </row>
    <row r="192" spans="12:16" x14ac:dyDescent="0.25">
      <c r="L192" s="6"/>
      <c r="P192" s="6"/>
    </row>
    <row r="193" spans="12:16" x14ac:dyDescent="0.25">
      <c r="L193" s="6"/>
      <c r="P193" s="6"/>
    </row>
    <row r="194" spans="12:16" x14ac:dyDescent="0.25">
      <c r="L194" s="6"/>
      <c r="P194" s="6"/>
    </row>
    <row r="195" spans="12:16" x14ac:dyDescent="0.25">
      <c r="L195" s="6"/>
      <c r="P195" s="6"/>
    </row>
    <row r="196" spans="12:16" x14ac:dyDescent="0.25">
      <c r="L196" s="6"/>
      <c r="P196" s="6"/>
    </row>
    <row r="197" spans="12:16" x14ac:dyDescent="0.25">
      <c r="L197" s="6"/>
      <c r="P197" s="6"/>
    </row>
    <row r="198" spans="12:16" x14ac:dyDescent="0.25">
      <c r="L198" s="6"/>
      <c r="P198" s="6"/>
    </row>
    <row r="199" spans="12:16" x14ac:dyDescent="0.25">
      <c r="L199" s="6"/>
      <c r="P199" s="6"/>
    </row>
    <row r="200" spans="12:16" x14ac:dyDescent="0.25">
      <c r="L200" s="6"/>
      <c r="P200" s="6"/>
    </row>
    <row r="201" spans="12:16" x14ac:dyDescent="0.25">
      <c r="L201" s="6"/>
      <c r="P201" s="6"/>
    </row>
    <row r="202" spans="12:16" x14ac:dyDescent="0.25">
      <c r="L202" s="6"/>
      <c r="P202" s="6"/>
    </row>
    <row r="203" spans="12:16" x14ac:dyDescent="0.25">
      <c r="L203" s="6"/>
      <c r="P203" s="6"/>
    </row>
    <row r="204" spans="12:16" x14ac:dyDescent="0.25">
      <c r="L204" s="6"/>
      <c r="P204" s="6"/>
    </row>
    <row r="205" spans="12:16" x14ac:dyDescent="0.25">
      <c r="L205" s="6"/>
      <c r="P205" s="6"/>
    </row>
    <row r="206" spans="12:16" x14ac:dyDescent="0.25">
      <c r="L206" s="6"/>
      <c r="P206" s="6"/>
    </row>
    <row r="207" spans="12:16" x14ac:dyDescent="0.25">
      <c r="L207" s="6"/>
      <c r="P207" s="6"/>
    </row>
    <row r="208" spans="12:16" x14ac:dyDescent="0.25">
      <c r="L208" s="6"/>
      <c r="P208" s="6"/>
    </row>
    <row r="209" spans="12:16" x14ac:dyDescent="0.25">
      <c r="L209" s="6"/>
      <c r="P209" s="6"/>
    </row>
    <row r="210" spans="12:16" x14ac:dyDescent="0.25">
      <c r="L210" s="6"/>
      <c r="P210" s="6"/>
    </row>
    <row r="211" spans="12:16" x14ac:dyDescent="0.25">
      <c r="L211" s="6"/>
      <c r="P211" s="6"/>
    </row>
    <row r="212" spans="12:16" x14ac:dyDescent="0.25">
      <c r="L212" s="6"/>
      <c r="P212" s="6"/>
    </row>
    <row r="213" spans="12:16" x14ac:dyDescent="0.25">
      <c r="L213" s="6"/>
      <c r="P213" s="6"/>
    </row>
    <row r="214" spans="12:16" x14ac:dyDescent="0.25">
      <c r="L214" s="6"/>
      <c r="P214" s="6"/>
    </row>
    <row r="215" spans="12:16" x14ac:dyDescent="0.25">
      <c r="L215" s="6"/>
      <c r="P215" s="6"/>
    </row>
    <row r="216" spans="12:16" x14ac:dyDescent="0.25">
      <c r="L216" s="6"/>
      <c r="P216" s="6"/>
    </row>
    <row r="217" spans="12:16" x14ac:dyDescent="0.25">
      <c r="L217" s="6"/>
      <c r="P217" s="6"/>
    </row>
    <row r="218" spans="12:16" x14ac:dyDescent="0.25">
      <c r="L218" s="6"/>
      <c r="P218" s="6"/>
    </row>
    <row r="219" spans="12:16" x14ac:dyDescent="0.25">
      <c r="L219" s="6"/>
      <c r="P219" s="6"/>
    </row>
    <row r="220" spans="12:16" x14ac:dyDescent="0.25">
      <c r="L220" s="6"/>
      <c r="P220" s="6"/>
    </row>
    <row r="221" spans="12:16" x14ac:dyDescent="0.25">
      <c r="L221" s="6"/>
      <c r="P221" s="6"/>
    </row>
    <row r="222" spans="12:16" x14ac:dyDescent="0.25">
      <c r="L222" s="6"/>
      <c r="P222" s="6"/>
    </row>
    <row r="223" spans="12:16" x14ac:dyDescent="0.25">
      <c r="L223" s="6"/>
      <c r="P223" s="6"/>
    </row>
    <row r="224" spans="12:16" x14ac:dyDescent="0.25">
      <c r="L224" s="6"/>
      <c r="P224" s="6"/>
    </row>
    <row r="225" spans="12:16" x14ac:dyDescent="0.25">
      <c r="L225" s="6"/>
      <c r="P225" s="6"/>
    </row>
    <row r="226" spans="12:16" x14ac:dyDescent="0.25">
      <c r="L226" s="6"/>
      <c r="P226" s="6"/>
    </row>
    <row r="227" spans="12:16" x14ac:dyDescent="0.25">
      <c r="L227" s="6"/>
      <c r="P227" s="6"/>
    </row>
    <row r="228" spans="12:16" x14ac:dyDescent="0.25">
      <c r="L228" s="6"/>
      <c r="P228" s="6"/>
    </row>
    <row r="229" spans="12:16" x14ac:dyDescent="0.25">
      <c r="L229" s="6"/>
      <c r="P229" s="6"/>
    </row>
    <row r="230" spans="12:16" x14ac:dyDescent="0.25">
      <c r="L230" s="6"/>
      <c r="P230" s="6"/>
    </row>
    <row r="231" spans="12:16" x14ac:dyDescent="0.25">
      <c r="L231" s="6"/>
      <c r="P231" s="6"/>
    </row>
    <row r="232" spans="12:16" x14ac:dyDescent="0.25">
      <c r="L232" s="6"/>
      <c r="P232" s="6"/>
    </row>
    <row r="233" spans="12:16" x14ac:dyDescent="0.25">
      <c r="L233" s="6"/>
      <c r="P233" s="6"/>
    </row>
    <row r="234" spans="12:16" x14ac:dyDescent="0.25">
      <c r="L234" s="6"/>
      <c r="P234" s="6"/>
    </row>
    <row r="235" spans="12:16" x14ac:dyDescent="0.25">
      <c r="L235" s="6"/>
      <c r="P235" s="6"/>
    </row>
    <row r="236" spans="12:16" x14ac:dyDescent="0.25">
      <c r="L236" s="6"/>
      <c r="P236" s="6"/>
    </row>
    <row r="237" spans="12:16" x14ac:dyDescent="0.25">
      <c r="L237" s="6"/>
      <c r="P237" s="6"/>
    </row>
    <row r="238" spans="12:16" x14ac:dyDescent="0.25">
      <c r="L238" s="6"/>
      <c r="P238" s="6"/>
    </row>
    <row r="239" spans="12:16" x14ac:dyDescent="0.25">
      <c r="L239" s="6"/>
      <c r="P239" s="6"/>
    </row>
    <row r="240" spans="12:16" x14ac:dyDescent="0.25">
      <c r="L240" s="6"/>
      <c r="P240" s="6"/>
    </row>
    <row r="241" spans="12:16" x14ac:dyDescent="0.25">
      <c r="L241" s="6"/>
      <c r="P241" s="6"/>
    </row>
    <row r="242" spans="12:16" x14ac:dyDescent="0.25">
      <c r="L242" s="6"/>
      <c r="P242" s="6"/>
    </row>
    <row r="243" spans="12:16" x14ac:dyDescent="0.25">
      <c r="L243" s="6"/>
      <c r="P243" s="6"/>
    </row>
    <row r="244" spans="12:16" x14ac:dyDescent="0.25">
      <c r="L244" s="6"/>
      <c r="P244" s="6"/>
    </row>
    <row r="245" spans="12:16" x14ac:dyDescent="0.25">
      <c r="L245" s="6"/>
      <c r="P245" s="6"/>
    </row>
    <row r="246" spans="12:16" x14ac:dyDescent="0.25">
      <c r="L246" s="6"/>
      <c r="P246" s="6"/>
    </row>
    <row r="247" spans="12:16" x14ac:dyDescent="0.25">
      <c r="L247" s="6"/>
      <c r="P247" s="6"/>
    </row>
    <row r="248" spans="12:16" x14ac:dyDescent="0.25">
      <c r="L248" s="6"/>
      <c r="P248" s="6"/>
    </row>
    <row r="249" spans="12:16" x14ac:dyDescent="0.25">
      <c r="L249" s="6"/>
      <c r="P249" s="6"/>
    </row>
    <row r="250" spans="12:16" x14ac:dyDescent="0.25">
      <c r="L250" s="6"/>
      <c r="P250" s="6"/>
    </row>
    <row r="251" spans="12:16" x14ac:dyDescent="0.25">
      <c r="L251" s="6"/>
      <c r="P251" s="6"/>
    </row>
    <row r="252" spans="12:16" x14ac:dyDescent="0.25">
      <c r="L252" s="6"/>
      <c r="P252" s="6"/>
    </row>
    <row r="253" spans="12:16" x14ac:dyDescent="0.25">
      <c r="L253" s="6"/>
      <c r="P253" s="6"/>
    </row>
    <row r="254" spans="12:16" x14ac:dyDescent="0.25">
      <c r="L254" s="6"/>
      <c r="P254" s="6"/>
    </row>
    <row r="255" spans="12:16" x14ac:dyDescent="0.25">
      <c r="L255" s="6"/>
      <c r="P255" s="6"/>
    </row>
    <row r="256" spans="12:16" x14ac:dyDescent="0.25">
      <c r="L256" s="6"/>
      <c r="P256" s="6"/>
    </row>
    <row r="257" spans="12:16" x14ac:dyDescent="0.25">
      <c r="L257" s="6"/>
      <c r="P257" s="6"/>
    </row>
    <row r="258" spans="12:16" x14ac:dyDescent="0.25">
      <c r="L258" s="6"/>
      <c r="P258" s="6"/>
    </row>
    <row r="259" spans="12:16" x14ac:dyDescent="0.25">
      <c r="L259" s="6"/>
      <c r="P259" s="6"/>
    </row>
    <row r="260" spans="12:16" x14ac:dyDescent="0.25">
      <c r="L260" s="6"/>
      <c r="P260" s="6"/>
    </row>
    <row r="261" spans="12:16" x14ac:dyDescent="0.25">
      <c r="L261" s="6"/>
      <c r="P261" s="6"/>
    </row>
    <row r="262" spans="12:16" x14ac:dyDescent="0.25">
      <c r="L262" s="6"/>
      <c r="P262" s="6"/>
    </row>
    <row r="263" spans="12:16" x14ac:dyDescent="0.25">
      <c r="L263" s="6"/>
      <c r="P263" s="6"/>
    </row>
    <row r="264" spans="12:16" x14ac:dyDescent="0.25">
      <c r="L264" s="6"/>
      <c r="P264" s="6"/>
    </row>
    <row r="265" spans="12:16" x14ac:dyDescent="0.25">
      <c r="L265" s="6"/>
      <c r="P265" s="6"/>
    </row>
    <row r="266" spans="12:16" x14ac:dyDescent="0.25">
      <c r="L266" s="6"/>
      <c r="P266" s="6"/>
    </row>
    <row r="267" spans="12:16" x14ac:dyDescent="0.25">
      <c r="L267" s="6"/>
      <c r="P267" s="6"/>
    </row>
    <row r="268" spans="12:16" x14ac:dyDescent="0.25">
      <c r="L268" s="6"/>
      <c r="P268" s="6"/>
    </row>
    <row r="269" spans="12:16" x14ac:dyDescent="0.25">
      <c r="L269" s="6"/>
      <c r="P269" s="6"/>
    </row>
    <row r="270" spans="12:16" x14ac:dyDescent="0.25">
      <c r="L270" s="6"/>
      <c r="P270" s="6"/>
    </row>
    <row r="271" spans="12:16" x14ac:dyDescent="0.25">
      <c r="L271" s="6"/>
      <c r="P271" s="6"/>
    </row>
    <row r="272" spans="12:16" x14ac:dyDescent="0.25">
      <c r="L272" s="6"/>
      <c r="P272" s="6"/>
    </row>
    <row r="273" spans="12:16" x14ac:dyDescent="0.25">
      <c r="L273" s="6"/>
      <c r="P273" s="6"/>
    </row>
    <row r="274" spans="12:16" x14ac:dyDescent="0.25">
      <c r="L274" s="6"/>
      <c r="P274" s="6"/>
    </row>
    <row r="275" spans="12:16" x14ac:dyDescent="0.25">
      <c r="L275" s="6"/>
      <c r="P275" s="6"/>
    </row>
    <row r="276" spans="12:16" x14ac:dyDescent="0.25">
      <c r="L276" s="6"/>
      <c r="P276" s="6"/>
    </row>
    <row r="277" spans="12:16" x14ac:dyDescent="0.25">
      <c r="L277" s="6"/>
      <c r="P277" s="6"/>
    </row>
    <row r="278" spans="12:16" x14ac:dyDescent="0.25">
      <c r="L278" s="6"/>
      <c r="P278" s="6"/>
    </row>
    <row r="279" spans="12:16" x14ac:dyDescent="0.25">
      <c r="L279" s="6"/>
      <c r="P279" s="6"/>
    </row>
    <row r="280" spans="12:16" x14ac:dyDescent="0.25">
      <c r="L280" s="6"/>
      <c r="P280" s="6"/>
    </row>
    <row r="281" spans="12:16" x14ac:dyDescent="0.25">
      <c r="L281" s="6"/>
      <c r="P281" s="6"/>
    </row>
    <row r="282" spans="12:16" x14ac:dyDescent="0.25">
      <c r="L282" s="6"/>
      <c r="P282" s="6"/>
    </row>
    <row r="283" spans="12:16" x14ac:dyDescent="0.25">
      <c r="L283" s="6"/>
      <c r="P283" s="6"/>
    </row>
    <row r="284" spans="12:16" x14ac:dyDescent="0.25">
      <c r="L284" s="6"/>
      <c r="P284" s="6"/>
    </row>
    <row r="285" spans="12:16" x14ac:dyDescent="0.25">
      <c r="L285" s="6"/>
      <c r="P285" s="6"/>
    </row>
    <row r="286" spans="12:16" x14ac:dyDescent="0.25">
      <c r="L286" s="6"/>
      <c r="P286" s="6"/>
    </row>
    <row r="287" spans="12:16" x14ac:dyDescent="0.25">
      <c r="L287" s="6"/>
      <c r="P287" s="6"/>
    </row>
    <row r="288" spans="12:16" x14ac:dyDescent="0.25">
      <c r="L288" s="6"/>
      <c r="P288" s="6"/>
    </row>
    <row r="289" spans="12:16" x14ac:dyDescent="0.25">
      <c r="L289" s="6"/>
      <c r="P289" s="6"/>
    </row>
    <row r="290" spans="12:16" x14ac:dyDescent="0.25">
      <c r="L290" s="6"/>
      <c r="P290" s="6"/>
    </row>
    <row r="291" spans="12:16" x14ac:dyDescent="0.25">
      <c r="L291" s="6"/>
      <c r="P291" s="6"/>
    </row>
    <row r="292" spans="12:16" x14ac:dyDescent="0.25">
      <c r="L292" s="6"/>
      <c r="P292" s="6"/>
    </row>
    <row r="293" spans="12:16" x14ac:dyDescent="0.25">
      <c r="L293" s="6"/>
      <c r="P293" s="6"/>
    </row>
    <row r="294" spans="12:16" x14ac:dyDescent="0.25">
      <c r="L294" s="6"/>
      <c r="P294" s="6"/>
    </row>
    <row r="295" spans="12:16" x14ac:dyDescent="0.25">
      <c r="L295" s="6"/>
      <c r="P295" s="6"/>
    </row>
    <row r="296" spans="12:16" x14ac:dyDescent="0.25">
      <c r="L296" s="6"/>
      <c r="P296" s="6"/>
    </row>
    <row r="297" spans="12:16" x14ac:dyDescent="0.25">
      <c r="L297" s="6"/>
      <c r="P297" s="6"/>
    </row>
    <row r="298" spans="12:16" x14ac:dyDescent="0.25">
      <c r="L298" s="6"/>
      <c r="P298" s="6"/>
    </row>
    <row r="299" spans="12:16" x14ac:dyDescent="0.25">
      <c r="L299" s="6"/>
      <c r="P299" s="6"/>
    </row>
    <row r="300" spans="12:16" x14ac:dyDescent="0.25">
      <c r="L300" s="6"/>
      <c r="P300" s="6"/>
    </row>
    <row r="301" spans="12:16" x14ac:dyDescent="0.25">
      <c r="L301" s="6"/>
      <c r="P301" s="6"/>
    </row>
    <row r="302" spans="12:16" x14ac:dyDescent="0.25">
      <c r="L302" s="6"/>
      <c r="P302" s="6"/>
    </row>
    <row r="303" spans="12:16" x14ac:dyDescent="0.25">
      <c r="L303" s="6"/>
      <c r="P303" s="6"/>
    </row>
    <row r="304" spans="12:16" x14ac:dyDescent="0.25">
      <c r="L304" s="6"/>
      <c r="P304" s="6"/>
    </row>
    <row r="305" spans="12:16" x14ac:dyDescent="0.25">
      <c r="L305" s="6"/>
      <c r="P305" s="6"/>
    </row>
    <row r="306" spans="12:16" x14ac:dyDescent="0.25">
      <c r="L306" s="6"/>
      <c r="P306" s="6"/>
    </row>
    <row r="307" spans="12:16" x14ac:dyDescent="0.25">
      <c r="L307" s="6"/>
      <c r="P307" s="6"/>
    </row>
    <row r="308" spans="12:16" x14ac:dyDescent="0.25">
      <c r="L308" s="6"/>
      <c r="P308" s="6"/>
    </row>
    <row r="309" spans="12:16" x14ac:dyDescent="0.25">
      <c r="L309" s="6"/>
      <c r="P309" s="6"/>
    </row>
    <row r="310" spans="12:16" x14ac:dyDescent="0.25">
      <c r="L310" s="6"/>
      <c r="P310" s="6"/>
    </row>
    <row r="311" spans="12:16" x14ac:dyDescent="0.25">
      <c r="L311" s="6"/>
      <c r="P311" s="6"/>
    </row>
    <row r="312" spans="12:16" x14ac:dyDescent="0.25">
      <c r="L312" s="6"/>
      <c r="P312" s="6"/>
    </row>
    <row r="313" spans="12:16" x14ac:dyDescent="0.25">
      <c r="L313" s="6"/>
      <c r="P313" s="6"/>
    </row>
    <row r="314" spans="12:16" x14ac:dyDescent="0.25">
      <c r="L314" s="6"/>
      <c r="P314" s="6"/>
    </row>
    <row r="315" spans="12:16" x14ac:dyDescent="0.25">
      <c r="L315" s="6"/>
      <c r="P315" s="6"/>
    </row>
    <row r="316" spans="12:16" x14ac:dyDescent="0.25">
      <c r="L316" s="6"/>
      <c r="P316" s="6"/>
    </row>
    <row r="317" spans="12:16" x14ac:dyDescent="0.25">
      <c r="L317" s="6"/>
      <c r="P317" s="6"/>
    </row>
    <row r="318" spans="12:16" x14ac:dyDescent="0.25">
      <c r="L318" s="6"/>
      <c r="P318" s="6"/>
    </row>
    <row r="319" spans="12:16" x14ac:dyDescent="0.25">
      <c r="L319" s="6"/>
      <c r="P319" s="6"/>
    </row>
    <row r="320" spans="12:16" x14ac:dyDescent="0.25">
      <c r="L320" s="6"/>
      <c r="P320" s="6"/>
    </row>
    <row r="321" spans="12:16" x14ac:dyDescent="0.25">
      <c r="L321" s="6"/>
      <c r="P321" s="6"/>
    </row>
    <row r="322" spans="12:16" x14ac:dyDescent="0.25">
      <c r="L322" s="6"/>
      <c r="P322" s="6"/>
    </row>
    <row r="323" spans="12:16" x14ac:dyDescent="0.25">
      <c r="L323" s="6"/>
      <c r="P323" s="6"/>
    </row>
    <row r="324" spans="12:16" x14ac:dyDescent="0.25">
      <c r="L324" s="6"/>
      <c r="P324" s="6"/>
    </row>
    <row r="325" spans="12:16" x14ac:dyDescent="0.25">
      <c r="L325" s="6"/>
      <c r="P325" s="6"/>
    </row>
    <row r="326" spans="12:16" x14ac:dyDescent="0.25">
      <c r="L326" s="6"/>
      <c r="P326" s="6"/>
    </row>
    <row r="327" spans="12:16" x14ac:dyDescent="0.25">
      <c r="L327" s="6"/>
      <c r="P327" s="6"/>
    </row>
    <row r="328" spans="12:16" x14ac:dyDescent="0.25">
      <c r="L328" s="6"/>
      <c r="P328" s="6"/>
    </row>
    <row r="329" spans="12:16" x14ac:dyDescent="0.25">
      <c r="L329" s="6"/>
      <c r="P329" s="6"/>
    </row>
    <row r="330" spans="12:16" x14ac:dyDescent="0.25">
      <c r="L330" s="6"/>
      <c r="P330" s="6"/>
    </row>
    <row r="331" spans="12:16" x14ac:dyDescent="0.25">
      <c r="L331" s="6"/>
      <c r="P331" s="6"/>
    </row>
    <row r="332" spans="12:16" x14ac:dyDescent="0.25">
      <c r="L332" s="6"/>
      <c r="P332" s="6"/>
    </row>
    <row r="333" spans="12:16" x14ac:dyDescent="0.25">
      <c r="L333" s="6"/>
      <c r="P333" s="6"/>
    </row>
    <row r="334" spans="12:16" x14ac:dyDescent="0.25">
      <c r="L334" s="6"/>
      <c r="P334" s="6"/>
    </row>
    <row r="335" spans="12:16" x14ac:dyDescent="0.25">
      <c r="L335" s="6"/>
      <c r="P335" s="6"/>
    </row>
    <row r="336" spans="12:16" x14ac:dyDescent="0.25">
      <c r="L336" s="6"/>
      <c r="P336" s="6"/>
    </row>
    <row r="337" spans="12:16" x14ac:dyDescent="0.25">
      <c r="L337" s="6"/>
      <c r="P337" s="6"/>
    </row>
    <row r="338" spans="12:16" x14ac:dyDescent="0.25">
      <c r="L338" s="6"/>
      <c r="P338" s="6"/>
    </row>
    <row r="339" spans="12:16" x14ac:dyDescent="0.25">
      <c r="L339" s="6"/>
      <c r="P339" s="6"/>
    </row>
    <row r="340" spans="12:16" x14ac:dyDescent="0.25">
      <c r="L340" s="6"/>
      <c r="P340" s="6"/>
    </row>
    <row r="341" spans="12:16" x14ac:dyDescent="0.25">
      <c r="L341" s="6"/>
      <c r="P341" s="6"/>
    </row>
    <row r="342" spans="12:16" x14ac:dyDescent="0.25">
      <c r="L342" s="6"/>
      <c r="P342" s="6"/>
    </row>
    <row r="343" spans="12:16" x14ac:dyDescent="0.25">
      <c r="L343" s="6"/>
      <c r="P343" s="6"/>
    </row>
    <row r="344" spans="12:16" x14ac:dyDescent="0.25">
      <c r="L344" s="6"/>
      <c r="P344" s="6"/>
    </row>
    <row r="345" spans="12:16" x14ac:dyDescent="0.25">
      <c r="L345" s="6"/>
      <c r="P345" s="6"/>
    </row>
    <row r="346" spans="12:16" x14ac:dyDescent="0.25">
      <c r="L346" s="6"/>
      <c r="P346" s="6"/>
    </row>
    <row r="347" spans="12:16" x14ac:dyDescent="0.25">
      <c r="L347" s="6"/>
      <c r="P347" s="6"/>
    </row>
    <row r="348" spans="12:16" x14ac:dyDescent="0.25">
      <c r="L348" s="6"/>
      <c r="P348" s="6"/>
    </row>
    <row r="349" spans="12:16" x14ac:dyDescent="0.25">
      <c r="L349" s="6"/>
      <c r="P349" s="6"/>
    </row>
    <row r="350" spans="12:16" x14ac:dyDescent="0.25">
      <c r="L350" s="6"/>
      <c r="P350" s="6"/>
    </row>
    <row r="351" spans="12:16" x14ac:dyDescent="0.25">
      <c r="L351" s="6"/>
      <c r="P351" s="6"/>
    </row>
    <row r="352" spans="12:16" x14ac:dyDescent="0.25">
      <c r="L352" s="6"/>
      <c r="P352" s="6"/>
    </row>
    <row r="353" spans="12:16" x14ac:dyDescent="0.25">
      <c r="L353" s="6"/>
      <c r="P353" s="6"/>
    </row>
    <row r="354" spans="12:16" x14ac:dyDescent="0.25">
      <c r="L354" s="6"/>
      <c r="P354" s="6"/>
    </row>
    <row r="355" spans="12:16" x14ac:dyDescent="0.25">
      <c r="L355" s="6"/>
      <c r="P355" s="6"/>
    </row>
    <row r="356" spans="12:16" x14ac:dyDescent="0.25">
      <c r="L356" s="6"/>
      <c r="P356" s="6"/>
    </row>
    <row r="357" spans="12:16" x14ac:dyDescent="0.25">
      <c r="L357" s="6"/>
      <c r="P357" s="6"/>
    </row>
    <row r="358" spans="12:16" x14ac:dyDescent="0.25">
      <c r="L358" s="6"/>
      <c r="P358" s="6"/>
    </row>
    <row r="359" spans="12:16" x14ac:dyDescent="0.25">
      <c r="L359" s="6"/>
      <c r="P359" s="6"/>
    </row>
    <row r="360" spans="12:16" x14ac:dyDescent="0.25">
      <c r="L360" s="6"/>
      <c r="P360" s="6"/>
    </row>
    <row r="361" spans="12:16" x14ac:dyDescent="0.25">
      <c r="L361" s="6"/>
      <c r="P361" s="6"/>
    </row>
    <row r="362" spans="12:16" x14ac:dyDescent="0.25">
      <c r="L362" s="6"/>
      <c r="P362" s="6"/>
    </row>
    <row r="363" spans="12:16" x14ac:dyDescent="0.25">
      <c r="L363" s="6"/>
      <c r="P363" s="6"/>
    </row>
    <row r="364" spans="12:16" x14ac:dyDescent="0.25">
      <c r="L364" s="6"/>
      <c r="P364" s="6"/>
    </row>
    <row r="365" spans="12:16" x14ac:dyDescent="0.25">
      <c r="L365" s="6"/>
      <c r="P365" s="6"/>
    </row>
    <row r="366" spans="12:16" x14ac:dyDescent="0.25">
      <c r="L366" s="6"/>
      <c r="P366" s="6"/>
    </row>
    <row r="367" spans="12:16" x14ac:dyDescent="0.25">
      <c r="L367" s="6"/>
      <c r="P367" s="6"/>
    </row>
    <row r="368" spans="12:16" x14ac:dyDescent="0.25">
      <c r="L368" s="6"/>
      <c r="P368" s="6"/>
    </row>
    <row r="369" spans="12:16" x14ac:dyDescent="0.25">
      <c r="L369" s="6"/>
      <c r="P369" s="6"/>
    </row>
    <row r="370" spans="12:16" x14ac:dyDescent="0.25">
      <c r="L370" s="6"/>
      <c r="P370" s="6"/>
    </row>
    <row r="371" spans="12:16" x14ac:dyDescent="0.25">
      <c r="L371" s="6"/>
      <c r="P371" s="6"/>
    </row>
    <row r="372" spans="12:16" x14ac:dyDescent="0.25">
      <c r="L372" s="6"/>
      <c r="P372" s="6"/>
    </row>
    <row r="373" spans="12:16" x14ac:dyDescent="0.25">
      <c r="L373" s="6"/>
      <c r="P373" s="6"/>
    </row>
    <row r="374" spans="12:16" x14ac:dyDescent="0.25">
      <c r="L374" s="6"/>
      <c r="P374" s="6"/>
    </row>
    <row r="375" spans="12:16" x14ac:dyDescent="0.25">
      <c r="L375" s="6"/>
      <c r="P375" s="6"/>
    </row>
    <row r="376" spans="12:16" x14ac:dyDescent="0.25">
      <c r="L376" s="6"/>
      <c r="P376" s="6"/>
    </row>
    <row r="377" spans="12:16" x14ac:dyDescent="0.25">
      <c r="L377" s="6"/>
      <c r="P377" s="6"/>
    </row>
    <row r="378" spans="12:16" x14ac:dyDescent="0.25">
      <c r="L378" s="6"/>
      <c r="P378" s="6"/>
    </row>
    <row r="379" spans="12:16" x14ac:dyDescent="0.25">
      <c r="L379" s="6"/>
      <c r="P379" s="6"/>
    </row>
    <row r="380" spans="12:16" x14ac:dyDescent="0.25">
      <c r="L380" s="6"/>
      <c r="P380" s="6"/>
    </row>
    <row r="381" spans="12:16" x14ac:dyDescent="0.25">
      <c r="L381" s="6"/>
      <c r="P381" s="6"/>
    </row>
    <row r="382" spans="12:16" x14ac:dyDescent="0.25">
      <c r="L382" s="6"/>
      <c r="P382" s="6"/>
    </row>
    <row r="383" spans="12:16" x14ac:dyDescent="0.25">
      <c r="L383" s="6"/>
      <c r="P383" s="6"/>
    </row>
    <row r="384" spans="12:16" x14ac:dyDescent="0.25">
      <c r="L384" s="6"/>
      <c r="P384" s="6"/>
    </row>
    <row r="385" spans="12:16" x14ac:dyDescent="0.25">
      <c r="L385" s="6"/>
      <c r="P385" s="6"/>
    </row>
    <row r="386" spans="12:16" x14ac:dyDescent="0.25">
      <c r="L386" s="6"/>
      <c r="P386" s="6"/>
    </row>
    <row r="387" spans="12:16" x14ac:dyDescent="0.25">
      <c r="L387" s="6"/>
      <c r="P387" s="6"/>
    </row>
    <row r="388" spans="12:16" x14ac:dyDescent="0.25">
      <c r="L388" s="6"/>
      <c r="P388" s="6"/>
    </row>
    <row r="389" spans="12:16" x14ac:dyDescent="0.25">
      <c r="L389" s="6"/>
      <c r="P389" s="6"/>
    </row>
    <row r="390" spans="12:16" x14ac:dyDescent="0.25">
      <c r="L390" s="6"/>
      <c r="P390" s="6"/>
    </row>
    <row r="391" spans="12:16" x14ac:dyDescent="0.25">
      <c r="L391" s="6"/>
      <c r="P391" s="6"/>
    </row>
    <row r="392" spans="12:16" x14ac:dyDescent="0.25">
      <c r="L392" s="6"/>
      <c r="P392" s="6"/>
    </row>
    <row r="393" spans="12:16" x14ac:dyDescent="0.25">
      <c r="L393" s="6"/>
      <c r="P393" s="6"/>
    </row>
    <row r="394" spans="12:16" x14ac:dyDescent="0.25">
      <c r="L394" s="6"/>
      <c r="P394" s="6"/>
    </row>
    <row r="395" spans="12:16" x14ac:dyDescent="0.25">
      <c r="L395" s="6"/>
      <c r="P395" s="6"/>
    </row>
    <row r="396" spans="12:16" x14ac:dyDescent="0.25">
      <c r="L396" s="6"/>
      <c r="P396" s="6"/>
    </row>
    <row r="397" spans="12:16" x14ac:dyDescent="0.25">
      <c r="L397" s="6"/>
      <c r="P397" s="6"/>
    </row>
    <row r="398" spans="12:16" x14ac:dyDescent="0.25">
      <c r="L398" s="6"/>
      <c r="P398" s="6"/>
    </row>
    <row r="399" spans="12:16" x14ac:dyDescent="0.25">
      <c r="L399" s="6"/>
      <c r="P399" s="6"/>
    </row>
    <row r="400" spans="12:16" x14ac:dyDescent="0.25">
      <c r="L400" s="6"/>
      <c r="P400" s="6"/>
    </row>
    <row r="401" spans="12:16" x14ac:dyDescent="0.25">
      <c r="L401" s="6"/>
      <c r="P401" s="6"/>
    </row>
    <row r="402" spans="12:16" x14ac:dyDescent="0.25">
      <c r="L402" s="6"/>
      <c r="P402" s="6"/>
    </row>
    <row r="403" spans="12:16" x14ac:dyDescent="0.25">
      <c r="L403" s="6"/>
      <c r="P403" s="6"/>
    </row>
    <row r="404" spans="12:16" x14ac:dyDescent="0.25">
      <c r="L404" s="6"/>
      <c r="P404" s="6"/>
    </row>
    <row r="405" spans="12:16" x14ac:dyDescent="0.25">
      <c r="L405" s="6"/>
      <c r="P405" s="6"/>
    </row>
    <row r="406" spans="12:16" x14ac:dyDescent="0.25">
      <c r="L406" s="6"/>
      <c r="P406" s="6"/>
    </row>
    <row r="407" spans="12:16" x14ac:dyDescent="0.25">
      <c r="L407" s="6"/>
      <c r="P407" s="6"/>
    </row>
    <row r="408" spans="12:16" x14ac:dyDescent="0.25">
      <c r="L408" s="6"/>
      <c r="P408" s="6"/>
    </row>
    <row r="409" spans="12:16" x14ac:dyDescent="0.25">
      <c r="L409" s="6"/>
      <c r="P409" s="6"/>
    </row>
    <row r="410" spans="12:16" x14ac:dyDescent="0.25">
      <c r="L410" s="6"/>
      <c r="P410" s="6"/>
    </row>
    <row r="411" spans="12:16" x14ac:dyDescent="0.25">
      <c r="L411" s="6"/>
      <c r="P411" s="6"/>
    </row>
    <row r="412" spans="12:16" x14ac:dyDescent="0.25">
      <c r="L412" s="6"/>
      <c r="P412" s="6"/>
    </row>
    <row r="413" spans="12:16" x14ac:dyDescent="0.25">
      <c r="L413" s="6"/>
      <c r="P413" s="6"/>
    </row>
    <row r="414" spans="12:16" x14ac:dyDescent="0.25">
      <c r="L414" s="6"/>
      <c r="P414" s="6"/>
    </row>
    <row r="415" spans="12:16" x14ac:dyDescent="0.25">
      <c r="L415" s="6"/>
      <c r="P415" s="6"/>
    </row>
    <row r="416" spans="12:16" x14ac:dyDescent="0.25">
      <c r="L416" s="6"/>
      <c r="P416" s="6"/>
    </row>
    <row r="417" spans="12:16" x14ac:dyDescent="0.25">
      <c r="L417" s="6"/>
      <c r="P417" s="6"/>
    </row>
    <row r="418" spans="12:16" x14ac:dyDescent="0.25">
      <c r="L418" s="6"/>
      <c r="P418" s="6"/>
    </row>
    <row r="419" spans="12:16" x14ac:dyDescent="0.25">
      <c r="L419" s="6"/>
      <c r="P419" s="6"/>
    </row>
    <row r="420" spans="12:16" x14ac:dyDescent="0.25">
      <c r="L420" s="6"/>
      <c r="P420" s="6"/>
    </row>
    <row r="421" spans="12:16" x14ac:dyDescent="0.25">
      <c r="L421" s="6"/>
      <c r="P421" s="6"/>
    </row>
    <row r="422" spans="12:16" x14ac:dyDescent="0.25">
      <c r="L422" s="6"/>
      <c r="P422" s="6"/>
    </row>
    <row r="423" spans="12:16" x14ac:dyDescent="0.25">
      <c r="L423" s="6"/>
      <c r="P423" s="6"/>
    </row>
    <row r="424" spans="12:16" x14ac:dyDescent="0.25">
      <c r="L424" s="6"/>
      <c r="P424" s="6"/>
    </row>
    <row r="425" spans="12:16" x14ac:dyDescent="0.25">
      <c r="L425" s="6"/>
      <c r="P425" s="6"/>
    </row>
    <row r="426" spans="12:16" x14ac:dyDescent="0.25">
      <c r="L426" s="6"/>
      <c r="P426" s="6"/>
    </row>
    <row r="427" spans="12:16" x14ac:dyDescent="0.25">
      <c r="L427" s="6"/>
      <c r="P427" s="6"/>
    </row>
    <row r="428" spans="12:16" x14ac:dyDescent="0.25">
      <c r="L428" s="6"/>
      <c r="P428" s="6"/>
    </row>
    <row r="429" spans="12:16" x14ac:dyDescent="0.25">
      <c r="L429" s="6"/>
      <c r="P429" s="6"/>
    </row>
    <row r="430" spans="12:16" x14ac:dyDescent="0.25">
      <c r="L430" s="6"/>
      <c r="P430" s="6"/>
    </row>
    <row r="431" spans="12:16" x14ac:dyDescent="0.25">
      <c r="L431" s="6"/>
      <c r="P431" s="6"/>
    </row>
    <row r="432" spans="12:16" x14ac:dyDescent="0.25">
      <c r="L432" s="6"/>
      <c r="P432" s="6"/>
    </row>
    <row r="433" spans="12:16" x14ac:dyDescent="0.25">
      <c r="L433" s="6"/>
      <c r="P433" s="6"/>
    </row>
    <row r="434" spans="12:16" x14ac:dyDescent="0.25">
      <c r="L434" s="6"/>
      <c r="P434" s="6"/>
    </row>
    <row r="435" spans="12:16" x14ac:dyDescent="0.25">
      <c r="L435" s="6"/>
      <c r="P435" s="6"/>
    </row>
    <row r="436" spans="12:16" x14ac:dyDescent="0.25">
      <c r="L436" s="6"/>
      <c r="P436" s="6"/>
    </row>
    <row r="437" spans="12:16" x14ac:dyDescent="0.25">
      <c r="L437" s="6"/>
      <c r="P437" s="6"/>
    </row>
    <row r="438" spans="12:16" x14ac:dyDescent="0.25">
      <c r="L438" s="6"/>
      <c r="P438" s="6"/>
    </row>
    <row r="439" spans="12:16" x14ac:dyDescent="0.25">
      <c r="L439" s="6"/>
      <c r="P439" s="6"/>
    </row>
    <row r="440" spans="12:16" x14ac:dyDescent="0.25">
      <c r="L440" s="6"/>
      <c r="P440" s="6"/>
    </row>
    <row r="441" spans="12:16" x14ac:dyDescent="0.25">
      <c r="L441" s="6"/>
      <c r="P441" s="6"/>
    </row>
    <row r="442" spans="12:16" x14ac:dyDescent="0.25">
      <c r="L442" s="6"/>
      <c r="P442" s="6"/>
    </row>
    <row r="443" spans="12:16" x14ac:dyDescent="0.25">
      <c r="L443" s="6"/>
      <c r="P443" s="6"/>
    </row>
    <row r="444" spans="12:16" x14ac:dyDescent="0.25">
      <c r="L444" s="6"/>
      <c r="P444" s="6"/>
    </row>
    <row r="445" spans="12:16" x14ac:dyDescent="0.25">
      <c r="L445" s="6"/>
      <c r="P445" s="6"/>
    </row>
    <row r="446" spans="12:16" x14ac:dyDescent="0.25">
      <c r="L446" s="6"/>
      <c r="P446" s="6"/>
    </row>
    <row r="447" spans="12:16" x14ac:dyDescent="0.25">
      <c r="L447" s="6"/>
      <c r="P447" s="6"/>
    </row>
    <row r="448" spans="12:16" x14ac:dyDescent="0.25">
      <c r="L448" s="6"/>
      <c r="P448" s="6"/>
    </row>
    <row r="449" spans="12:16" x14ac:dyDescent="0.25">
      <c r="L449" s="6"/>
      <c r="P449" s="6"/>
    </row>
    <row r="450" spans="12:16" x14ac:dyDescent="0.25">
      <c r="L450" s="6"/>
      <c r="P450" s="6"/>
    </row>
    <row r="451" spans="12:16" x14ac:dyDescent="0.25">
      <c r="L451" s="6"/>
      <c r="P451" s="6"/>
    </row>
    <row r="452" spans="12:16" x14ac:dyDescent="0.25">
      <c r="L452" s="6"/>
      <c r="P452" s="6"/>
    </row>
    <row r="453" spans="12:16" x14ac:dyDescent="0.25">
      <c r="L453" s="6"/>
      <c r="P453" s="6"/>
    </row>
    <row r="454" spans="12:16" x14ac:dyDescent="0.25">
      <c r="L454" s="6"/>
      <c r="P454" s="6"/>
    </row>
    <row r="455" spans="12:16" x14ac:dyDescent="0.25">
      <c r="L455" s="6"/>
      <c r="P455" s="6"/>
    </row>
    <row r="456" spans="12:16" x14ac:dyDescent="0.25">
      <c r="L456" s="6"/>
      <c r="P456" s="6"/>
    </row>
    <row r="457" spans="12:16" x14ac:dyDescent="0.25">
      <c r="L457" s="6"/>
      <c r="P457" s="6"/>
    </row>
    <row r="458" spans="12:16" x14ac:dyDescent="0.25">
      <c r="L458" s="6"/>
      <c r="P458" s="6"/>
    </row>
    <row r="459" spans="12:16" x14ac:dyDescent="0.25">
      <c r="L459" s="6"/>
      <c r="P459" s="6"/>
    </row>
    <row r="460" spans="12:16" x14ac:dyDescent="0.25">
      <c r="L460" s="6"/>
      <c r="P460" s="6"/>
    </row>
    <row r="461" spans="12:16" x14ac:dyDescent="0.25">
      <c r="L461" s="6"/>
      <c r="P461" s="6"/>
    </row>
    <row r="462" spans="12:16" x14ac:dyDescent="0.25">
      <c r="L462" s="6"/>
      <c r="P462" s="6"/>
    </row>
    <row r="463" spans="12:16" x14ac:dyDescent="0.25">
      <c r="L463" s="6"/>
      <c r="P463" s="6"/>
    </row>
    <row r="464" spans="12:16" x14ac:dyDescent="0.25">
      <c r="L464" s="6"/>
      <c r="P464" s="6"/>
    </row>
    <row r="465" spans="1:70" x14ac:dyDescent="0.25">
      <c r="L465" s="6"/>
      <c r="P465" s="6"/>
    </row>
    <row r="466" spans="1:70" x14ac:dyDescent="0.25">
      <c r="L466" s="6"/>
      <c r="P466" s="6"/>
    </row>
    <row r="467" spans="1:70" x14ac:dyDescent="0.25">
      <c r="L467" s="6"/>
      <c r="P467" s="6"/>
    </row>
    <row r="468" spans="1:70" x14ac:dyDescent="0.25">
      <c r="L468" s="6"/>
      <c r="P468" s="6"/>
    </row>
    <row r="469" spans="1:70" s="120" customFormat="1" x14ac:dyDescent="0.25">
      <c r="A469" s="115"/>
      <c r="B469" s="115"/>
      <c r="C469" s="116"/>
      <c r="D469" s="6"/>
      <c r="E469" s="117"/>
      <c r="F469" s="117"/>
      <c r="G469" s="114"/>
      <c r="H469" s="118"/>
      <c r="I469" s="119"/>
      <c r="K469" s="6"/>
      <c r="L469" s="6"/>
      <c r="O469" s="6"/>
      <c r="P469" s="6"/>
      <c r="R469" s="121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274"/>
      <c r="AD469" s="274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</row>
    <row r="470" spans="1:70" s="120" customFormat="1" x14ac:dyDescent="0.25">
      <c r="A470" s="115"/>
      <c r="B470" s="115"/>
      <c r="C470" s="116"/>
      <c r="D470" s="6"/>
      <c r="E470" s="117"/>
      <c r="F470" s="117"/>
      <c r="G470" s="114"/>
      <c r="H470" s="118"/>
      <c r="I470" s="119"/>
      <c r="K470" s="6"/>
      <c r="L470" s="6"/>
      <c r="O470" s="6"/>
      <c r="P470" s="6"/>
      <c r="R470" s="121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274"/>
      <c r="AD470" s="274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</row>
    <row r="471" spans="1:70" s="120" customFormat="1" x14ac:dyDescent="0.25">
      <c r="A471" s="115"/>
      <c r="B471" s="115"/>
      <c r="C471" s="116"/>
      <c r="D471" s="6"/>
      <c r="E471" s="117"/>
      <c r="F471" s="117"/>
      <c r="G471" s="114"/>
      <c r="H471" s="118"/>
      <c r="I471" s="119"/>
      <c r="K471" s="6"/>
      <c r="L471" s="6"/>
      <c r="O471" s="6"/>
      <c r="P471" s="6"/>
      <c r="R471" s="121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274"/>
      <c r="AD471" s="274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</row>
    <row r="472" spans="1:70" s="120" customFormat="1" x14ac:dyDescent="0.25">
      <c r="A472" s="115"/>
      <c r="B472" s="115"/>
      <c r="C472" s="116"/>
      <c r="D472" s="6"/>
      <c r="E472" s="117"/>
      <c r="F472" s="117"/>
      <c r="G472" s="114"/>
      <c r="H472" s="118"/>
      <c r="I472" s="119"/>
      <c r="K472" s="6"/>
      <c r="L472" s="6"/>
      <c r="O472" s="6"/>
      <c r="P472" s="6"/>
      <c r="R472" s="121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274"/>
      <c r="AD472" s="274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</row>
    <row r="473" spans="1:70" s="120" customFormat="1" x14ac:dyDescent="0.25">
      <c r="A473" s="115"/>
      <c r="B473" s="115"/>
      <c r="C473" s="116"/>
      <c r="D473" s="6"/>
      <c r="E473" s="117"/>
      <c r="F473" s="117"/>
      <c r="G473" s="114"/>
      <c r="H473" s="118"/>
      <c r="I473" s="119"/>
      <c r="K473" s="6"/>
      <c r="L473" s="6"/>
      <c r="O473" s="6"/>
      <c r="P473" s="6"/>
      <c r="R473" s="121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274"/>
      <c r="AD473" s="274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</row>
    <row r="474" spans="1:70" s="120" customFormat="1" x14ac:dyDescent="0.25">
      <c r="A474" s="115"/>
      <c r="B474" s="115"/>
      <c r="C474" s="116"/>
      <c r="D474" s="6"/>
      <c r="E474" s="117"/>
      <c r="F474" s="117"/>
      <c r="G474" s="114"/>
      <c r="H474" s="118"/>
      <c r="I474" s="119"/>
      <c r="K474" s="6"/>
      <c r="L474" s="6"/>
      <c r="O474" s="6"/>
      <c r="P474" s="6"/>
      <c r="R474" s="121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274"/>
      <c r="AD474" s="274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</row>
    <row r="475" spans="1:70" s="120" customFormat="1" x14ac:dyDescent="0.25">
      <c r="A475" s="115"/>
      <c r="B475" s="115"/>
      <c r="C475" s="116"/>
      <c r="D475" s="6"/>
      <c r="E475" s="117"/>
      <c r="F475" s="117"/>
      <c r="G475" s="114"/>
      <c r="H475" s="118"/>
      <c r="I475" s="119"/>
      <c r="K475" s="6"/>
      <c r="L475" s="6"/>
      <c r="O475" s="6"/>
      <c r="P475" s="6"/>
      <c r="R475" s="121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274"/>
      <c r="AD475" s="274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</row>
    <row r="476" spans="1:70" s="120" customFormat="1" x14ac:dyDescent="0.25">
      <c r="A476" s="115"/>
      <c r="B476" s="115"/>
      <c r="C476" s="116"/>
      <c r="D476" s="6"/>
      <c r="E476" s="117"/>
      <c r="F476" s="117"/>
      <c r="G476" s="114"/>
      <c r="H476" s="118"/>
      <c r="I476" s="119"/>
      <c r="K476" s="6"/>
      <c r="L476" s="6"/>
      <c r="O476" s="6"/>
      <c r="P476" s="6"/>
      <c r="R476" s="121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274"/>
      <c r="AD476" s="274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</row>
    <row r="477" spans="1:70" s="120" customFormat="1" x14ac:dyDescent="0.25">
      <c r="A477" s="115"/>
      <c r="B477" s="115"/>
      <c r="C477" s="116"/>
      <c r="D477" s="6"/>
      <c r="E477" s="117"/>
      <c r="F477" s="117"/>
      <c r="G477" s="114"/>
      <c r="H477" s="118"/>
      <c r="I477" s="119"/>
      <c r="K477" s="6"/>
      <c r="L477" s="6"/>
      <c r="O477" s="6"/>
      <c r="P477" s="6"/>
      <c r="R477" s="121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274"/>
      <c r="AD477" s="274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</row>
    <row r="478" spans="1:70" s="120" customFormat="1" x14ac:dyDescent="0.25">
      <c r="A478" s="115"/>
      <c r="B478" s="115"/>
      <c r="C478" s="116"/>
      <c r="D478" s="6"/>
      <c r="E478" s="117"/>
      <c r="F478" s="117"/>
      <c r="G478" s="114"/>
      <c r="H478" s="118"/>
      <c r="I478" s="119"/>
      <c r="K478" s="6"/>
      <c r="L478" s="6"/>
      <c r="O478" s="6"/>
      <c r="P478" s="6"/>
      <c r="R478" s="121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274"/>
      <c r="AD478" s="274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</row>
    <row r="479" spans="1:70" s="120" customFormat="1" x14ac:dyDescent="0.25">
      <c r="A479" s="115"/>
      <c r="B479" s="115"/>
      <c r="C479" s="116"/>
      <c r="D479" s="6"/>
      <c r="E479" s="117"/>
      <c r="F479" s="117"/>
      <c r="G479" s="114"/>
      <c r="H479" s="118"/>
      <c r="I479" s="119"/>
      <c r="K479" s="6"/>
      <c r="L479" s="6"/>
      <c r="O479" s="6"/>
      <c r="P479" s="6"/>
      <c r="R479" s="121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274"/>
      <c r="AD479" s="274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</row>
    <row r="480" spans="1:70" s="120" customFormat="1" x14ac:dyDescent="0.25">
      <c r="A480" s="115"/>
      <c r="B480" s="115"/>
      <c r="C480" s="116"/>
      <c r="D480" s="6"/>
      <c r="E480" s="117"/>
      <c r="F480" s="117"/>
      <c r="G480" s="114"/>
      <c r="H480" s="118"/>
      <c r="I480" s="119"/>
      <c r="K480" s="6"/>
      <c r="L480" s="6"/>
      <c r="O480" s="6"/>
      <c r="P480" s="6"/>
      <c r="R480" s="121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274"/>
      <c r="AD480" s="274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</row>
    <row r="481" spans="1:70" s="120" customFormat="1" x14ac:dyDescent="0.25">
      <c r="A481" s="115"/>
      <c r="B481" s="115"/>
      <c r="C481" s="116"/>
      <c r="D481" s="6"/>
      <c r="E481" s="117"/>
      <c r="F481" s="117"/>
      <c r="G481" s="114"/>
      <c r="H481" s="118"/>
      <c r="I481" s="119"/>
      <c r="K481" s="6"/>
      <c r="L481" s="6"/>
      <c r="O481" s="6"/>
      <c r="P481" s="6"/>
      <c r="R481" s="121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274"/>
      <c r="AD481" s="274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</row>
    <row r="482" spans="1:70" s="120" customFormat="1" x14ac:dyDescent="0.25">
      <c r="A482" s="115"/>
      <c r="B482" s="115"/>
      <c r="C482" s="116"/>
      <c r="D482" s="6"/>
      <c r="E482" s="117"/>
      <c r="F482" s="117"/>
      <c r="G482" s="114"/>
      <c r="H482" s="118"/>
      <c r="I482" s="119"/>
      <c r="K482" s="6"/>
      <c r="L482" s="6"/>
      <c r="O482" s="6"/>
      <c r="P482" s="6"/>
      <c r="R482" s="121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274"/>
      <c r="AD482" s="274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</row>
    <row r="483" spans="1:70" s="120" customFormat="1" x14ac:dyDescent="0.25">
      <c r="A483" s="115"/>
      <c r="B483" s="115"/>
      <c r="C483" s="116"/>
      <c r="D483" s="6"/>
      <c r="E483" s="117"/>
      <c r="F483" s="117"/>
      <c r="G483" s="114"/>
      <c r="H483" s="118"/>
      <c r="I483" s="119"/>
      <c r="K483" s="6"/>
      <c r="L483" s="6"/>
      <c r="O483" s="6"/>
      <c r="P483" s="6"/>
      <c r="R483" s="121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274"/>
      <c r="AD483" s="274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</row>
    <row r="484" spans="1:70" s="120" customFormat="1" x14ac:dyDescent="0.25">
      <c r="A484" s="115"/>
      <c r="B484" s="115"/>
      <c r="C484" s="116"/>
      <c r="D484" s="6"/>
      <c r="E484" s="117"/>
      <c r="F484" s="117"/>
      <c r="G484" s="114"/>
      <c r="H484" s="118"/>
      <c r="I484" s="119"/>
      <c r="K484" s="6"/>
      <c r="L484" s="6"/>
      <c r="O484" s="6"/>
      <c r="P484" s="6"/>
      <c r="R484" s="121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274"/>
      <c r="AD484" s="274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</row>
    <row r="485" spans="1:70" s="120" customFormat="1" x14ac:dyDescent="0.25">
      <c r="A485" s="115"/>
      <c r="B485" s="115"/>
      <c r="C485" s="116"/>
      <c r="D485" s="6"/>
      <c r="E485" s="117"/>
      <c r="F485" s="117"/>
      <c r="G485" s="114"/>
      <c r="H485" s="118"/>
      <c r="I485" s="119"/>
      <c r="K485" s="6"/>
      <c r="L485" s="6"/>
      <c r="O485" s="6"/>
      <c r="P485" s="6"/>
      <c r="R485" s="121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274"/>
      <c r="AD485" s="274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</row>
    <row r="486" spans="1:70" s="120" customFormat="1" x14ac:dyDescent="0.25">
      <c r="A486" s="115"/>
      <c r="B486" s="115"/>
      <c r="C486" s="116"/>
      <c r="D486" s="6"/>
      <c r="E486" s="117"/>
      <c r="F486" s="117"/>
      <c r="G486" s="114"/>
      <c r="H486" s="118"/>
      <c r="I486" s="119"/>
      <c r="K486" s="6"/>
      <c r="L486" s="6"/>
      <c r="O486" s="6"/>
      <c r="P486" s="6"/>
      <c r="R486" s="121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274"/>
      <c r="AD486" s="274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</row>
    <row r="487" spans="1:70" s="120" customFormat="1" x14ac:dyDescent="0.25">
      <c r="A487" s="115"/>
      <c r="B487" s="115"/>
      <c r="C487" s="116"/>
      <c r="D487" s="6"/>
      <c r="E487" s="117"/>
      <c r="F487" s="117"/>
      <c r="G487" s="114"/>
      <c r="H487" s="118"/>
      <c r="I487" s="119"/>
      <c r="K487" s="6"/>
      <c r="L487" s="6"/>
      <c r="O487" s="6"/>
      <c r="P487" s="6"/>
      <c r="R487" s="121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274"/>
      <c r="AD487" s="274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</row>
    <row r="488" spans="1:70" s="120" customFormat="1" x14ac:dyDescent="0.25">
      <c r="A488" s="115"/>
      <c r="B488" s="115"/>
      <c r="C488" s="116"/>
      <c r="D488" s="6"/>
      <c r="E488" s="117"/>
      <c r="F488" s="117"/>
      <c r="G488" s="114"/>
      <c r="H488" s="118"/>
      <c r="I488" s="119"/>
      <c r="K488" s="6"/>
      <c r="L488" s="6"/>
      <c r="O488" s="6"/>
      <c r="P488" s="6"/>
      <c r="R488" s="121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274"/>
      <c r="AD488" s="274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</row>
    <row r="489" spans="1:70" s="120" customFormat="1" x14ac:dyDescent="0.25">
      <c r="A489" s="115"/>
      <c r="B489" s="115"/>
      <c r="C489" s="116"/>
      <c r="D489" s="6"/>
      <c r="E489" s="117"/>
      <c r="F489" s="117"/>
      <c r="G489" s="114"/>
      <c r="H489" s="118"/>
      <c r="I489" s="119"/>
      <c r="K489" s="6"/>
      <c r="L489" s="6"/>
      <c r="O489" s="6"/>
      <c r="P489" s="6"/>
      <c r="R489" s="121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274"/>
      <c r="AD489" s="274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</row>
    <row r="490" spans="1:70" s="120" customFormat="1" x14ac:dyDescent="0.25">
      <c r="A490" s="115"/>
      <c r="B490" s="115"/>
      <c r="C490" s="116"/>
      <c r="D490" s="6"/>
      <c r="E490" s="117"/>
      <c r="F490" s="117"/>
      <c r="G490" s="114"/>
      <c r="H490" s="118"/>
      <c r="I490" s="119"/>
      <c r="K490" s="6"/>
      <c r="L490" s="6"/>
      <c r="O490" s="6"/>
      <c r="P490" s="6"/>
      <c r="R490" s="121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274"/>
      <c r="AD490" s="274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</row>
    <row r="491" spans="1:70" s="120" customFormat="1" x14ac:dyDescent="0.25">
      <c r="A491" s="115"/>
      <c r="B491" s="115"/>
      <c r="C491" s="116"/>
      <c r="D491" s="6"/>
      <c r="E491" s="117"/>
      <c r="F491" s="117"/>
      <c r="G491" s="114"/>
      <c r="H491" s="118"/>
      <c r="I491" s="119"/>
      <c r="K491" s="6"/>
      <c r="L491" s="6"/>
      <c r="O491" s="6"/>
      <c r="P491" s="6"/>
      <c r="R491" s="121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274"/>
      <c r="AD491" s="274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</row>
    <row r="492" spans="1:70" s="120" customFormat="1" x14ac:dyDescent="0.25">
      <c r="A492" s="115"/>
      <c r="B492" s="115"/>
      <c r="C492" s="116"/>
      <c r="D492" s="6"/>
      <c r="E492" s="117"/>
      <c r="F492" s="117"/>
      <c r="G492" s="114"/>
      <c r="H492" s="118"/>
      <c r="I492" s="119"/>
      <c r="K492" s="6"/>
      <c r="L492" s="6"/>
      <c r="O492" s="6"/>
      <c r="P492" s="6"/>
      <c r="R492" s="121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274"/>
      <c r="AD492" s="274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</row>
    <row r="493" spans="1:70" s="120" customFormat="1" x14ac:dyDescent="0.25">
      <c r="A493" s="115"/>
      <c r="B493" s="115"/>
      <c r="C493" s="116"/>
      <c r="D493" s="6"/>
      <c r="E493" s="117"/>
      <c r="F493" s="117"/>
      <c r="G493" s="114"/>
      <c r="H493" s="118"/>
      <c r="I493" s="119"/>
      <c r="K493" s="6"/>
      <c r="L493" s="6"/>
      <c r="O493" s="6"/>
      <c r="P493" s="6"/>
      <c r="R493" s="121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274"/>
      <c r="AD493" s="274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</row>
    <row r="494" spans="1:70" s="120" customFormat="1" x14ac:dyDescent="0.25">
      <c r="A494" s="115"/>
      <c r="B494" s="115"/>
      <c r="C494" s="116"/>
      <c r="D494" s="6"/>
      <c r="E494" s="117"/>
      <c r="F494" s="117"/>
      <c r="G494" s="114"/>
      <c r="H494" s="118"/>
      <c r="I494" s="119"/>
      <c r="K494" s="6"/>
      <c r="L494" s="6"/>
      <c r="O494" s="6"/>
      <c r="P494" s="6"/>
      <c r="R494" s="121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274"/>
      <c r="AD494" s="274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</row>
    <row r="495" spans="1:70" s="120" customFormat="1" x14ac:dyDescent="0.25">
      <c r="A495" s="115"/>
      <c r="B495" s="115"/>
      <c r="C495" s="116"/>
      <c r="D495" s="6"/>
      <c r="E495" s="117"/>
      <c r="F495" s="117"/>
      <c r="G495" s="114"/>
      <c r="H495" s="118"/>
      <c r="I495" s="119"/>
      <c r="K495" s="6"/>
      <c r="L495" s="6"/>
      <c r="O495" s="6"/>
      <c r="P495" s="6"/>
      <c r="R495" s="121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274"/>
      <c r="AD495" s="274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</row>
    <row r="496" spans="1:70" s="120" customFormat="1" x14ac:dyDescent="0.25">
      <c r="A496" s="115"/>
      <c r="B496" s="115"/>
      <c r="C496" s="116"/>
      <c r="D496" s="6"/>
      <c r="E496" s="117"/>
      <c r="F496" s="117"/>
      <c r="G496" s="114"/>
      <c r="H496" s="118"/>
      <c r="I496" s="119"/>
      <c r="K496" s="6"/>
      <c r="L496" s="6"/>
      <c r="O496" s="6"/>
      <c r="P496" s="6"/>
      <c r="R496" s="121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274"/>
      <c r="AD496" s="274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</row>
    <row r="497" spans="1:70" s="120" customFormat="1" x14ac:dyDescent="0.25">
      <c r="A497" s="115"/>
      <c r="B497" s="115"/>
      <c r="C497" s="116"/>
      <c r="D497" s="6"/>
      <c r="E497" s="117"/>
      <c r="F497" s="117"/>
      <c r="G497" s="114"/>
      <c r="H497" s="118"/>
      <c r="I497" s="119"/>
      <c r="K497" s="6"/>
      <c r="L497" s="6"/>
      <c r="O497" s="6"/>
      <c r="P497" s="6"/>
      <c r="R497" s="121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274"/>
      <c r="AD497" s="274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</row>
    <row r="498" spans="1:70" s="120" customFormat="1" x14ac:dyDescent="0.25">
      <c r="A498" s="115"/>
      <c r="B498" s="115"/>
      <c r="C498" s="116"/>
      <c r="D498" s="6"/>
      <c r="E498" s="117"/>
      <c r="F498" s="117"/>
      <c r="G498" s="114"/>
      <c r="H498" s="118"/>
      <c r="I498" s="119"/>
      <c r="K498" s="6"/>
      <c r="L498" s="6"/>
      <c r="O498" s="6"/>
      <c r="P498" s="6"/>
      <c r="R498" s="121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274"/>
      <c r="AD498" s="274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</row>
    <row r="499" spans="1:70" s="120" customFormat="1" x14ac:dyDescent="0.25">
      <c r="A499" s="115"/>
      <c r="B499" s="115"/>
      <c r="C499" s="116"/>
      <c r="D499" s="6"/>
      <c r="E499" s="117"/>
      <c r="F499" s="117"/>
      <c r="G499" s="114"/>
      <c r="H499" s="118"/>
      <c r="I499" s="119"/>
      <c r="K499" s="6"/>
      <c r="L499" s="6"/>
      <c r="O499" s="6"/>
      <c r="P499" s="6"/>
      <c r="R499" s="121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274"/>
      <c r="AD499" s="274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</row>
    <row r="500" spans="1:70" s="120" customFormat="1" x14ac:dyDescent="0.25">
      <c r="A500" s="115"/>
      <c r="B500" s="115"/>
      <c r="C500" s="116"/>
      <c r="D500" s="6"/>
      <c r="E500" s="117"/>
      <c r="F500" s="117"/>
      <c r="G500" s="114"/>
      <c r="H500" s="118"/>
      <c r="I500" s="119"/>
      <c r="K500" s="6"/>
      <c r="L500" s="6"/>
      <c r="O500" s="6"/>
      <c r="P500" s="6"/>
      <c r="R500" s="121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274"/>
      <c r="AD500" s="274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</row>
    <row r="501" spans="1:70" s="120" customFormat="1" x14ac:dyDescent="0.25">
      <c r="A501" s="115"/>
      <c r="B501" s="115"/>
      <c r="C501" s="116"/>
      <c r="D501" s="6"/>
      <c r="E501" s="117"/>
      <c r="F501" s="117"/>
      <c r="G501" s="114"/>
      <c r="H501" s="118"/>
      <c r="I501" s="119"/>
      <c r="K501" s="6"/>
      <c r="L501" s="6"/>
      <c r="O501" s="6"/>
      <c r="P501" s="6"/>
      <c r="R501" s="121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274"/>
      <c r="AD501" s="274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</row>
    <row r="502" spans="1:70" s="120" customFormat="1" x14ac:dyDescent="0.25">
      <c r="A502" s="115"/>
      <c r="B502" s="115"/>
      <c r="C502" s="116"/>
      <c r="D502" s="6"/>
      <c r="E502" s="117"/>
      <c r="F502" s="117"/>
      <c r="G502" s="114"/>
      <c r="H502" s="118"/>
      <c r="I502" s="119"/>
      <c r="K502" s="6"/>
      <c r="L502" s="6"/>
      <c r="O502" s="6"/>
      <c r="P502" s="6"/>
      <c r="R502" s="121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274"/>
      <c r="AD502" s="274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</row>
    <row r="503" spans="1:70" s="120" customFormat="1" x14ac:dyDescent="0.25">
      <c r="A503" s="115"/>
      <c r="B503" s="115"/>
      <c r="C503" s="116"/>
      <c r="D503" s="6"/>
      <c r="E503" s="117"/>
      <c r="F503" s="117"/>
      <c r="G503" s="114"/>
      <c r="H503" s="118"/>
      <c r="I503" s="119"/>
      <c r="K503" s="6"/>
      <c r="L503" s="6"/>
      <c r="O503" s="6"/>
      <c r="P503" s="6"/>
      <c r="R503" s="121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274"/>
      <c r="AD503" s="274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</row>
    <row r="504" spans="1:70" s="120" customFormat="1" x14ac:dyDescent="0.25">
      <c r="A504" s="115"/>
      <c r="B504" s="115"/>
      <c r="C504" s="116"/>
      <c r="D504" s="6"/>
      <c r="E504" s="117"/>
      <c r="F504" s="117"/>
      <c r="G504" s="114"/>
      <c r="H504" s="118"/>
      <c r="I504" s="119"/>
      <c r="K504" s="6"/>
      <c r="L504" s="6"/>
      <c r="O504" s="6"/>
      <c r="P504" s="6"/>
      <c r="R504" s="121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274"/>
      <c r="AD504" s="274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</row>
    <row r="505" spans="1:70" s="120" customFormat="1" x14ac:dyDescent="0.25">
      <c r="A505" s="115"/>
      <c r="B505" s="115"/>
      <c r="C505" s="116"/>
      <c r="D505" s="6"/>
      <c r="E505" s="117"/>
      <c r="F505" s="117"/>
      <c r="G505" s="114"/>
      <c r="H505" s="118"/>
      <c r="I505" s="119"/>
      <c r="K505" s="6"/>
      <c r="L505" s="6"/>
      <c r="O505" s="6"/>
      <c r="P505" s="6"/>
      <c r="R505" s="121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274"/>
      <c r="AD505" s="274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</row>
    <row r="506" spans="1:70" s="120" customFormat="1" x14ac:dyDescent="0.25">
      <c r="A506" s="115"/>
      <c r="B506" s="115"/>
      <c r="C506" s="116"/>
      <c r="D506" s="6"/>
      <c r="E506" s="117"/>
      <c r="F506" s="117"/>
      <c r="G506" s="114"/>
      <c r="H506" s="118"/>
      <c r="I506" s="119"/>
      <c r="K506" s="6"/>
      <c r="L506" s="6"/>
      <c r="O506" s="6"/>
      <c r="P506" s="6"/>
      <c r="R506" s="121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274"/>
      <c r="AD506" s="274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</row>
    <row r="507" spans="1:70" s="120" customFormat="1" x14ac:dyDescent="0.25">
      <c r="A507" s="115"/>
      <c r="B507" s="115"/>
      <c r="C507" s="116"/>
      <c r="D507" s="6"/>
      <c r="E507" s="117"/>
      <c r="F507" s="117"/>
      <c r="G507" s="114"/>
      <c r="H507" s="118"/>
      <c r="I507" s="119"/>
      <c r="K507" s="6"/>
      <c r="L507" s="6"/>
      <c r="O507" s="6"/>
      <c r="P507" s="6"/>
      <c r="R507" s="121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274"/>
      <c r="AD507" s="274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</row>
    <row r="508" spans="1:70" s="120" customFormat="1" x14ac:dyDescent="0.25">
      <c r="A508" s="115"/>
      <c r="B508" s="115"/>
      <c r="C508" s="116"/>
      <c r="D508" s="6"/>
      <c r="E508" s="117"/>
      <c r="F508" s="117"/>
      <c r="G508" s="114"/>
      <c r="H508" s="118"/>
      <c r="I508" s="119"/>
      <c r="K508" s="6"/>
      <c r="L508" s="6"/>
      <c r="O508" s="6"/>
      <c r="P508" s="6"/>
      <c r="R508" s="121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274"/>
      <c r="AD508" s="274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</row>
    <row r="509" spans="1:70" s="120" customFormat="1" x14ac:dyDescent="0.25">
      <c r="A509" s="115"/>
      <c r="B509" s="115"/>
      <c r="C509" s="116"/>
      <c r="D509" s="6"/>
      <c r="E509" s="117"/>
      <c r="F509" s="117"/>
      <c r="G509" s="114"/>
      <c r="H509" s="118"/>
      <c r="I509" s="119"/>
      <c r="K509" s="6"/>
      <c r="L509" s="6"/>
      <c r="O509" s="6"/>
      <c r="P509" s="6"/>
      <c r="R509" s="121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274"/>
      <c r="AD509" s="274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</row>
    <row r="510" spans="1:70" s="120" customFormat="1" x14ac:dyDescent="0.25">
      <c r="A510" s="115"/>
      <c r="B510" s="115"/>
      <c r="C510" s="116"/>
      <c r="D510" s="6"/>
      <c r="E510" s="117"/>
      <c r="F510" s="117"/>
      <c r="G510" s="114"/>
      <c r="H510" s="118"/>
      <c r="I510" s="119"/>
      <c r="K510" s="6"/>
      <c r="L510" s="6"/>
      <c r="O510" s="6"/>
      <c r="P510" s="6"/>
      <c r="R510" s="121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274"/>
      <c r="AD510" s="274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</row>
    <row r="511" spans="1:70" s="120" customFormat="1" x14ac:dyDescent="0.25">
      <c r="A511" s="115"/>
      <c r="B511" s="115"/>
      <c r="C511" s="116"/>
      <c r="D511" s="6"/>
      <c r="E511" s="117"/>
      <c r="F511" s="117"/>
      <c r="G511" s="114"/>
      <c r="H511" s="118"/>
      <c r="I511" s="119"/>
      <c r="K511" s="6"/>
      <c r="L511" s="6"/>
      <c r="O511" s="6"/>
      <c r="P511" s="6"/>
      <c r="R511" s="121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274"/>
      <c r="AD511" s="274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</row>
    <row r="512" spans="1:70" s="120" customFormat="1" x14ac:dyDescent="0.25">
      <c r="A512" s="115"/>
      <c r="B512" s="115"/>
      <c r="C512" s="116"/>
      <c r="D512" s="6"/>
      <c r="E512" s="117"/>
      <c r="F512" s="117"/>
      <c r="G512" s="114"/>
      <c r="H512" s="118"/>
      <c r="I512" s="119"/>
      <c r="K512" s="6"/>
      <c r="L512" s="6"/>
      <c r="O512" s="6"/>
      <c r="P512" s="6"/>
      <c r="R512" s="121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274"/>
      <c r="AD512" s="274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</row>
    <row r="513" spans="1:70" s="120" customFormat="1" x14ac:dyDescent="0.25">
      <c r="A513" s="115"/>
      <c r="B513" s="115"/>
      <c r="C513" s="116"/>
      <c r="D513" s="6"/>
      <c r="E513" s="117"/>
      <c r="F513" s="117"/>
      <c r="G513" s="114"/>
      <c r="H513" s="118"/>
      <c r="I513" s="119"/>
      <c r="K513" s="6"/>
      <c r="L513" s="6"/>
      <c r="O513" s="6"/>
      <c r="P513" s="6"/>
      <c r="R513" s="121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274"/>
      <c r="AD513" s="274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  <c r="AX513" s="6"/>
      <c r="AY513" s="6"/>
      <c r="AZ513" s="6"/>
      <c r="BA513" s="6"/>
      <c r="BB513" s="6"/>
      <c r="BC513" s="6"/>
      <c r="BD513" s="6"/>
      <c r="BE513" s="6"/>
      <c r="BF513" s="6"/>
      <c r="BG513" s="6"/>
      <c r="BH513" s="6"/>
      <c r="BI513" s="6"/>
      <c r="BJ513" s="6"/>
      <c r="BK513" s="6"/>
      <c r="BL513" s="6"/>
      <c r="BM513" s="6"/>
      <c r="BN513" s="6"/>
      <c r="BO513" s="6"/>
      <c r="BP513" s="6"/>
      <c r="BQ513" s="6"/>
      <c r="BR513" s="6"/>
    </row>
    <row r="514" spans="1:70" s="120" customFormat="1" x14ac:dyDescent="0.25">
      <c r="A514" s="115"/>
      <c r="B514" s="115"/>
      <c r="C514" s="116"/>
      <c r="D514" s="6"/>
      <c r="E514" s="117"/>
      <c r="F514" s="117"/>
      <c r="G514" s="114"/>
      <c r="H514" s="118"/>
      <c r="I514" s="119"/>
      <c r="K514" s="6"/>
      <c r="L514" s="6"/>
      <c r="O514" s="6"/>
      <c r="P514" s="6"/>
      <c r="R514" s="121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274"/>
      <c r="AD514" s="274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  <c r="AX514" s="6"/>
      <c r="AY514" s="6"/>
      <c r="AZ514" s="6"/>
      <c r="BA514" s="6"/>
      <c r="BB514" s="6"/>
      <c r="BC514" s="6"/>
      <c r="BD514" s="6"/>
      <c r="BE514" s="6"/>
      <c r="BF514" s="6"/>
      <c r="BG514" s="6"/>
      <c r="BH514" s="6"/>
      <c r="BI514" s="6"/>
      <c r="BJ514" s="6"/>
      <c r="BK514" s="6"/>
      <c r="BL514" s="6"/>
      <c r="BM514" s="6"/>
      <c r="BN514" s="6"/>
      <c r="BO514" s="6"/>
      <c r="BP514" s="6"/>
      <c r="BQ514" s="6"/>
      <c r="BR514" s="6"/>
    </row>
    <row r="515" spans="1:70" s="120" customFormat="1" x14ac:dyDescent="0.25">
      <c r="A515" s="115"/>
      <c r="B515" s="115"/>
      <c r="C515" s="116"/>
      <c r="D515" s="6"/>
      <c r="E515" s="117"/>
      <c r="F515" s="117"/>
      <c r="G515" s="114"/>
      <c r="H515" s="118"/>
      <c r="I515" s="119"/>
      <c r="K515" s="6"/>
      <c r="L515" s="6"/>
      <c r="O515" s="6"/>
      <c r="P515" s="6"/>
      <c r="R515" s="121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274"/>
      <c r="AD515" s="274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  <c r="AX515" s="6"/>
      <c r="AY515" s="6"/>
      <c r="AZ515" s="6"/>
      <c r="BA515" s="6"/>
      <c r="BB515" s="6"/>
      <c r="BC515" s="6"/>
      <c r="BD515" s="6"/>
      <c r="BE515" s="6"/>
      <c r="BF515" s="6"/>
      <c r="BG515" s="6"/>
      <c r="BH515" s="6"/>
      <c r="BI515" s="6"/>
      <c r="BJ515" s="6"/>
      <c r="BK515" s="6"/>
      <c r="BL515" s="6"/>
      <c r="BM515" s="6"/>
      <c r="BN515" s="6"/>
      <c r="BO515" s="6"/>
      <c r="BP515" s="6"/>
      <c r="BQ515" s="6"/>
      <c r="BR515" s="6"/>
    </row>
    <row r="516" spans="1:70" s="120" customFormat="1" x14ac:dyDescent="0.25">
      <c r="A516" s="115"/>
      <c r="B516" s="115"/>
      <c r="C516" s="116"/>
      <c r="D516" s="6"/>
      <c r="E516" s="117"/>
      <c r="F516" s="117"/>
      <c r="G516" s="114"/>
      <c r="H516" s="118"/>
      <c r="I516" s="119"/>
      <c r="K516" s="6"/>
      <c r="L516" s="6"/>
      <c r="O516" s="6"/>
      <c r="P516" s="6"/>
      <c r="R516" s="121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274"/>
      <c r="AD516" s="274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  <c r="AX516" s="6"/>
      <c r="AY516" s="6"/>
      <c r="AZ516" s="6"/>
      <c r="BA516" s="6"/>
      <c r="BB516" s="6"/>
      <c r="BC516" s="6"/>
      <c r="BD516" s="6"/>
      <c r="BE516" s="6"/>
      <c r="BF516" s="6"/>
      <c r="BG516" s="6"/>
      <c r="BH516" s="6"/>
      <c r="BI516" s="6"/>
      <c r="BJ516" s="6"/>
      <c r="BK516" s="6"/>
      <c r="BL516" s="6"/>
      <c r="BM516" s="6"/>
      <c r="BN516" s="6"/>
      <c r="BO516" s="6"/>
      <c r="BP516" s="6"/>
      <c r="BQ516" s="6"/>
      <c r="BR516" s="6"/>
    </row>
    <row r="517" spans="1:70" s="120" customFormat="1" x14ac:dyDescent="0.25">
      <c r="A517" s="115"/>
      <c r="B517" s="115"/>
      <c r="C517" s="116"/>
      <c r="D517" s="6"/>
      <c r="E517" s="117"/>
      <c r="F517" s="117"/>
      <c r="G517" s="114"/>
      <c r="H517" s="118"/>
      <c r="I517" s="119"/>
      <c r="K517" s="6"/>
      <c r="L517" s="6"/>
      <c r="O517" s="6"/>
      <c r="P517" s="6"/>
      <c r="R517" s="121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274"/>
      <c r="AD517" s="274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  <c r="AX517" s="6"/>
      <c r="AY517" s="6"/>
      <c r="AZ517" s="6"/>
      <c r="BA517" s="6"/>
      <c r="BB517" s="6"/>
      <c r="BC517" s="6"/>
      <c r="BD517" s="6"/>
      <c r="BE517" s="6"/>
      <c r="BF517" s="6"/>
      <c r="BG517" s="6"/>
      <c r="BH517" s="6"/>
      <c r="BI517" s="6"/>
      <c r="BJ517" s="6"/>
      <c r="BK517" s="6"/>
      <c r="BL517" s="6"/>
      <c r="BM517" s="6"/>
      <c r="BN517" s="6"/>
      <c r="BO517" s="6"/>
      <c r="BP517" s="6"/>
      <c r="BQ517" s="6"/>
      <c r="BR517" s="6"/>
    </row>
    <row r="518" spans="1:70" s="120" customFormat="1" x14ac:dyDescent="0.25">
      <c r="A518" s="115"/>
      <c r="B518" s="115"/>
      <c r="C518" s="116"/>
      <c r="D518" s="6"/>
      <c r="E518" s="117"/>
      <c r="F518" s="117"/>
      <c r="G518" s="114"/>
      <c r="H518" s="118"/>
      <c r="I518" s="119"/>
      <c r="K518" s="6"/>
      <c r="L518" s="6"/>
      <c r="O518" s="6"/>
      <c r="P518" s="6"/>
      <c r="R518" s="121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274"/>
      <c r="AD518" s="274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  <c r="AX518" s="6"/>
      <c r="AY518" s="6"/>
      <c r="AZ518" s="6"/>
      <c r="BA518" s="6"/>
      <c r="BB518" s="6"/>
      <c r="BC518" s="6"/>
      <c r="BD518" s="6"/>
      <c r="BE518" s="6"/>
      <c r="BF518" s="6"/>
      <c r="BG518" s="6"/>
      <c r="BH518" s="6"/>
      <c r="BI518" s="6"/>
      <c r="BJ518" s="6"/>
      <c r="BK518" s="6"/>
      <c r="BL518" s="6"/>
      <c r="BM518" s="6"/>
      <c r="BN518" s="6"/>
      <c r="BO518" s="6"/>
      <c r="BP518" s="6"/>
      <c r="BQ518" s="6"/>
      <c r="BR518" s="6"/>
    </row>
    <row r="519" spans="1:70" s="120" customFormat="1" x14ac:dyDescent="0.25">
      <c r="A519" s="115"/>
      <c r="B519" s="115"/>
      <c r="C519" s="116"/>
      <c r="D519" s="6"/>
      <c r="E519" s="117"/>
      <c r="F519" s="117"/>
      <c r="G519" s="114"/>
      <c r="H519" s="118"/>
      <c r="I519" s="119"/>
      <c r="K519" s="6"/>
      <c r="L519" s="6"/>
      <c r="O519" s="6"/>
      <c r="P519" s="6"/>
      <c r="R519" s="121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274"/>
      <c r="AD519" s="274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  <c r="AX519" s="6"/>
      <c r="AY519" s="6"/>
      <c r="AZ519" s="6"/>
      <c r="BA519" s="6"/>
      <c r="BB519" s="6"/>
      <c r="BC519" s="6"/>
      <c r="BD519" s="6"/>
      <c r="BE519" s="6"/>
      <c r="BF519" s="6"/>
      <c r="BG519" s="6"/>
      <c r="BH519" s="6"/>
      <c r="BI519" s="6"/>
      <c r="BJ519" s="6"/>
      <c r="BK519" s="6"/>
      <c r="BL519" s="6"/>
      <c r="BM519" s="6"/>
      <c r="BN519" s="6"/>
      <c r="BO519" s="6"/>
      <c r="BP519" s="6"/>
      <c r="BQ519" s="6"/>
      <c r="BR519" s="6"/>
    </row>
    <row r="520" spans="1:70" s="120" customFormat="1" x14ac:dyDescent="0.25">
      <c r="A520" s="115"/>
      <c r="B520" s="115"/>
      <c r="C520" s="116"/>
      <c r="D520" s="6"/>
      <c r="E520" s="117"/>
      <c r="F520" s="117"/>
      <c r="G520" s="114"/>
      <c r="H520" s="118"/>
      <c r="I520" s="119"/>
      <c r="K520" s="6"/>
      <c r="L520" s="6"/>
      <c r="O520" s="6"/>
      <c r="P520" s="6"/>
      <c r="R520" s="121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274"/>
      <c r="AD520" s="274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  <c r="AX520" s="6"/>
      <c r="AY520" s="6"/>
      <c r="AZ520" s="6"/>
      <c r="BA520" s="6"/>
      <c r="BB520" s="6"/>
      <c r="BC520" s="6"/>
      <c r="BD520" s="6"/>
      <c r="BE520" s="6"/>
      <c r="BF520" s="6"/>
      <c r="BG520" s="6"/>
      <c r="BH520" s="6"/>
      <c r="BI520" s="6"/>
      <c r="BJ520" s="6"/>
      <c r="BK520" s="6"/>
      <c r="BL520" s="6"/>
      <c r="BM520" s="6"/>
      <c r="BN520" s="6"/>
      <c r="BO520" s="6"/>
      <c r="BP520" s="6"/>
      <c r="BQ520" s="6"/>
      <c r="BR520" s="6"/>
    </row>
    <row r="521" spans="1:70" s="120" customFormat="1" x14ac:dyDescent="0.25">
      <c r="A521" s="115"/>
      <c r="B521" s="115"/>
      <c r="C521" s="116"/>
      <c r="D521" s="6"/>
      <c r="E521" s="117"/>
      <c r="F521" s="117"/>
      <c r="G521" s="114"/>
      <c r="H521" s="118"/>
      <c r="I521" s="119"/>
      <c r="K521" s="6"/>
      <c r="L521" s="6"/>
      <c r="O521" s="6"/>
      <c r="P521" s="6"/>
      <c r="R521" s="121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274"/>
      <c r="AD521" s="274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  <c r="AX521" s="6"/>
      <c r="AY521" s="6"/>
      <c r="AZ521" s="6"/>
      <c r="BA521" s="6"/>
      <c r="BB521" s="6"/>
      <c r="BC521" s="6"/>
      <c r="BD521" s="6"/>
      <c r="BE521" s="6"/>
      <c r="BF521" s="6"/>
      <c r="BG521" s="6"/>
      <c r="BH521" s="6"/>
      <c r="BI521" s="6"/>
      <c r="BJ521" s="6"/>
      <c r="BK521" s="6"/>
      <c r="BL521" s="6"/>
      <c r="BM521" s="6"/>
      <c r="BN521" s="6"/>
      <c r="BO521" s="6"/>
      <c r="BP521" s="6"/>
      <c r="BQ521" s="6"/>
      <c r="BR521" s="6"/>
    </row>
    <row r="522" spans="1:70" s="120" customFormat="1" x14ac:dyDescent="0.25">
      <c r="A522" s="115"/>
      <c r="B522" s="115"/>
      <c r="C522" s="116"/>
      <c r="D522" s="6"/>
      <c r="E522" s="117"/>
      <c r="F522" s="117"/>
      <c r="G522" s="114"/>
      <c r="H522" s="118"/>
      <c r="I522" s="119"/>
      <c r="K522" s="6"/>
      <c r="L522" s="6"/>
      <c r="O522" s="6"/>
      <c r="P522" s="6"/>
      <c r="R522" s="121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274"/>
      <c r="AD522" s="274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  <c r="AX522" s="6"/>
      <c r="AY522" s="6"/>
      <c r="AZ522" s="6"/>
      <c r="BA522" s="6"/>
      <c r="BB522" s="6"/>
      <c r="BC522" s="6"/>
      <c r="BD522" s="6"/>
      <c r="BE522" s="6"/>
      <c r="BF522" s="6"/>
      <c r="BG522" s="6"/>
      <c r="BH522" s="6"/>
      <c r="BI522" s="6"/>
      <c r="BJ522" s="6"/>
      <c r="BK522" s="6"/>
      <c r="BL522" s="6"/>
      <c r="BM522" s="6"/>
      <c r="BN522" s="6"/>
      <c r="BO522" s="6"/>
      <c r="BP522" s="6"/>
      <c r="BQ522" s="6"/>
      <c r="BR522" s="6"/>
    </row>
    <row r="523" spans="1:70" s="120" customFormat="1" x14ac:dyDescent="0.25">
      <c r="A523" s="115"/>
      <c r="B523" s="115"/>
      <c r="C523" s="116"/>
      <c r="D523" s="6"/>
      <c r="E523" s="117"/>
      <c r="F523" s="117"/>
      <c r="G523" s="114"/>
      <c r="H523" s="118"/>
      <c r="I523" s="119"/>
      <c r="K523" s="6"/>
      <c r="L523" s="6"/>
      <c r="O523" s="6"/>
      <c r="P523" s="6"/>
      <c r="R523" s="121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274"/>
      <c r="AD523" s="274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  <c r="AX523" s="6"/>
      <c r="AY523" s="6"/>
      <c r="AZ523" s="6"/>
      <c r="BA523" s="6"/>
      <c r="BB523" s="6"/>
      <c r="BC523" s="6"/>
      <c r="BD523" s="6"/>
      <c r="BE523" s="6"/>
      <c r="BF523" s="6"/>
      <c r="BG523" s="6"/>
      <c r="BH523" s="6"/>
      <c r="BI523" s="6"/>
      <c r="BJ523" s="6"/>
      <c r="BK523" s="6"/>
      <c r="BL523" s="6"/>
      <c r="BM523" s="6"/>
      <c r="BN523" s="6"/>
      <c r="BO523" s="6"/>
      <c r="BP523" s="6"/>
      <c r="BQ523" s="6"/>
      <c r="BR523" s="6"/>
    </row>
    <row r="524" spans="1:70" s="120" customFormat="1" x14ac:dyDescent="0.25">
      <c r="A524" s="115"/>
      <c r="B524" s="115"/>
      <c r="C524" s="116"/>
      <c r="D524" s="6"/>
      <c r="E524" s="117"/>
      <c r="F524" s="117"/>
      <c r="G524" s="114"/>
      <c r="H524" s="118"/>
      <c r="I524" s="119"/>
      <c r="K524" s="6"/>
      <c r="L524" s="6"/>
      <c r="O524" s="6"/>
      <c r="P524" s="6"/>
      <c r="R524" s="121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274"/>
      <c r="AD524" s="274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  <c r="AX524" s="6"/>
      <c r="AY524" s="6"/>
      <c r="AZ524" s="6"/>
      <c r="BA524" s="6"/>
      <c r="BB524" s="6"/>
      <c r="BC524" s="6"/>
      <c r="BD524" s="6"/>
      <c r="BE524" s="6"/>
      <c r="BF524" s="6"/>
      <c r="BG524" s="6"/>
      <c r="BH524" s="6"/>
      <c r="BI524" s="6"/>
      <c r="BJ524" s="6"/>
      <c r="BK524" s="6"/>
      <c r="BL524" s="6"/>
      <c r="BM524" s="6"/>
      <c r="BN524" s="6"/>
      <c r="BO524" s="6"/>
      <c r="BP524" s="6"/>
      <c r="BQ524" s="6"/>
      <c r="BR524" s="6"/>
    </row>
    <row r="525" spans="1:70" s="120" customFormat="1" x14ac:dyDescent="0.25">
      <c r="A525" s="115"/>
      <c r="B525" s="115"/>
      <c r="C525" s="116"/>
      <c r="D525" s="6"/>
      <c r="E525" s="117"/>
      <c r="F525" s="117"/>
      <c r="G525" s="114"/>
      <c r="H525" s="118"/>
      <c r="I525" s="119"/>
      <c r="K525" s="6"/>
      <c r="L525" s="6"/>
      <c r="O525" s="6"/>
      <c r="P525" s="6"/>
      <c r="R525" s="121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274"/>
      <c r="AD525" s="274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  <c r="AX525" s="6"/>
      <c r="AY525" s="6"/>
      <c r="AZ525" s="6"/>
      <c r="BA525" s="6"/>
      <c r="BB525" s="6"/>
      <c r="BC525" s="6"/>
      <c r="BD525" s="6"/>
      <c r="BE525" s="6"/>
      <c r="BF525" s="6"/>
      <c r="BG525" s="6"/>
      <c r="BH525" s="6"/>
      <c r="BI525" s="6"/>
      <c r="BJ525" s="6"/>
      <c r="BK525" s="6"/>
      <c r="BL525" s="6"/>
      <c r="BM525" s="6"/>
      <c r="BN525" s="6"/>
      <c r="BO525" s="6"/>
      <c r="BP525" s="6"/>
      <c r="BQ525" s="6"/>
      <c r="BR525" s="6"/>
    </row>
    <row r="526" spans="1:70" s="120" customFormat="1" x14ac:dyDescent="0.25">
      <c r="A526" s="115"/>
      <c r="B526" s="115"/>
      <c r="C526" s="116"/>
      <c r="D526" s="6"/>
      <c r="E526" s="117"/>
      <c r="F526" s="117"/>
      <c r="G526" s="114"/>
      <c r="H526" s="118"/>
      <c r="I526" s="119"/>
      <c r="K526" s="6"/>
      <c r="L526" s="6"/>
      <c r="O526" s="6"/>
      <c r="P526" s="6"/>
      <c r="R526" s="121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274"/>
      <c r="AD526" s="274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6"/>
      <c r="BC526" s="6"/>
      <c r="BD526" s="6"/>
      <c r="BE526" s="6"/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6"/>
      <c r="BR526" s="6"/>
    </row>
    <row r="527" spans="1:70" s="120" customFormat="1" x14ac:dyDescent="0.25">
      <c r="A527" s="115"/>
      <c r="B527" s="115"/>
      <c r="C527" s="116"/>
      <c r="D527" s="6"/>
      <c r="E527" s="117"/>
      <c r="F527" s="117"/>
      <c r="G527" s="114"/>
      <c r="H527" s="118"/>
      <c r="I527" s="119"/>
      <c r="K527" s="6"/>
      <c r="L527" s="6"/>
      <c r="O527" s="6"/>
      <c r="P527" s="6"/>
      <c r="R527" s="121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274"/>
      <c r="AD527" s="274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  <c r="AX527" s="6"/>
      <c r="AY527" s="6"/>
      <c r="AZ527" s="6"/>
      <c r="BA527" s="6"/>
      <c r="BB527" s="6"/>
      <c r="BC527" s="6"/>
      <c r="BD527" s="6"/>
      <c r="BE527" s="6"/>
      <c r="BF527" s="6"/>
      <c r="BG527" s="6"/>
      <c r="BH527" s="6"/>
      <c r="BI527" s="6"/>
      <c r="BJ527" s="6"/>
      <c r="BK527" s="6"/>
      <c r="BL527" s="6"/>
      <c r="BM527" s="6"/>
      <c r="BN527" s="6"/>
      <c r="BO527" s="6"/>
      <c r="BP527" s="6"/>
      <c r="BQ527" s="6"/>
      <c r="BR527" s="6"/>
    </row>
    <row r="528" spans="1:70" s="120" customFormat="1" x14ac:dyDescent="0.25">
      <c r="A528" s="115"/>
      <c r="B528" s="115"/>
      <c r="C528" s="116"/>
      <c r="D528" s="6"/>
      <c r="E528" s="117"/>
      <c r="F528" s="117"/>
      <c r="G528" s="114"/>
      <c r="H528" s="118"/>
      <c r="I528" s="119"/>
      <c r="K528" s="6"/>
      <c r="L528" s="6"/>
      <c r="O528" s="6"/>
      <c r="P528" s="6"/>
      <c r="R528" s="121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274"/>
      <c r="AD528" s="274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  <c r="AX528" s="6"/>
      <c r="AY528" s="6"/>
      <c r="AZ528" s="6"/>
      <c r="BA528" s="6"/>
      <c r="BB528" s="6"/>
      <c r="BC528" s="6"/>
      <c r="BD528" s="6"/>
      <c r="BE528" s="6"/>
      <c r="BF528" s="6"/>
      <c r="BG528" s="6"/>
      <c r="BH528" s="6"/>
      <c r="BI528" s="6"/>
      <c r="BJ528" s="6"/>
      <c r="BK528" s="6"/>
      <c r="BL528" s="6"/>
      <c r="BM528" s="6"/>
      <c r="BN528" s="6"/>
      <c r="BO528" s="6"/>
      <c r="BP528" s="6"/>
      <c r="BQ528" s="6"/>
      <c r="BR528" s="6"/>
    </row>
    <row r="529" spans="1:70" s="120" customFormat="1" x14ac:dyDescent="0.25">
      <c r="A529" s="115"/>
      <c r="B529" s="115"/>
      <c r="C529" s="116"/>
      <c r="D529" s="6"/>
      <c r="E529" s="117"/>
      <c r="F529" s="117"/>
      <c r="G529" s="114"/>
      <c r="H529" s="118"/>
      <c r="I529" s="119"/>
      <c r="K529" s="6"/>
      <c r="L529" s="6"/>
      <c r="O529" s="6"/>
      <c r="P529" s="6"/>
      <c r="R529" s="121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274"/>
      <c r="AD529" s="274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  <c r="AX529" s="6"/>
      <c r="AY529" s="6"/>
      <c r="AZ529" s="6"/>
      <c r="BA529" s="6"/>
      <c r="BB529" s="6"/>
      <c r="BC529" s="6"/>
      <c r="BD529" s="6"/>
      <c r="BE529" s="6"/>
      <c r="BF529" s="6"/>
      <c r="BG529" s="6"/>
      <c r="BH529" s="6"/>
      <c r="BI529" s="6"/>
      <c r="BJ529" s="6"/>
      <c r="BK529" s="6"/>
      <c r="BL529" s="6"/>
      <c r="BM529" s="6"/>
      <c r="BN529" s="6"/>
      <c r="BO529" s="6"/>
      <c r="BP529" s="6"/>
      <c r="BQ529" s="6"/>
      <c r="BR529" s="6"/>
    </row>
    <row r="530" spans="1:70" s="120" customFormat="1" x14ac:dyDescent="0.25">
      <c r="A530" s="115"/>
      <c r="B530" s="115"/>
      <c r="C530" s="116"/>
      <c r="D530" s="6"/>
      <c r="E530" s="117"/>
      <c r="F530" s="117"/>
      <c r="G530" s="114"/>
      <c r="H530" s="118"/>
      <c r="I530" s="119"/>
      <c r="K530" s="6"/>
      <c r="L530" s="6"/>
      <c r="O530" s="6"/>
      <c r="P530" s="6"/>
      <c r="R530" s="121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274"/>
      <c r="AD530" s="274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  <c r="AX530" s="6"/>
      <c r="AY530" s="6"/>
      <c r="AZ530" s="6"/>
      <c r="BA530" s="6"/>
      <c r="BB530" s="6"/>
      <c r="BC530" s="6"/>
      <c r="BD530" s="6"/>
      <c r="BE530" s="6"/>
      <c r="BF530" s="6"/>
      <c r="BG530" s="6"/>
      <c r="BH530" s="6"/>
      <c r="BI530" s="6"/>
      <c r="BJ530" s="6"/>
      <c r="BK530" s="6"/>
      <c r="BL530" s="6"/>
      <c r="BM530" s="6"/>
      <c r="BN530" s="6"/>
      <c r="BO530" s="6"/>
      <c r="BP530" s="6"/>
      <c r="BQ530" s="6"/>
      <c r="BR530" s="6"/>
    </row>
    <row r="531" spans="1:70" s="120" customFormat="1" x14ac:dyDescent="0.25">
      <c r="A531" s="115"/>
      <c r="B531" s="115"/>
      <c r="C531" s="116"/>
      <c r="D531" s="6"/>
      <c r="E531" s="117"/>
      <c r="F531" s="117"/>
      <c r="G531" s="114"/>
      <c r="H531" s="118"/>
      <c r="I531" s="119"/>
      <c r="K531" s="6"/>
      <c r="L531" s="6"/>
      <c r="O531" s="6"/>
      <c r="P531" s="6"/>
      <c r="R531" s="121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274"/>
      <c r="AD531" s="274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  <c r="AX531" s="6"/>
      <c r="AY531" s="6"/>
      <c r="AZ531" s="6"/>
      <c r="BA531" s="6"/>
      <c r="BB531" s="6"/>
      <c r="BC531" s="6"/>
      <c r="BD531" s="6"/>
      <c r="BE531" s="6"/>
      <c r="BF531" s="6"/>
      <c r="BG531" s="6"/>
      <c r="BH531" s="6"/>
      <c r="BI531" s="6"/>
      <c r="BJ531" s="6"/>
      <c r="BK531" s="6"/>
      <c r="BL531" s="6"/>
      <c r="BM531" s="6"/>
      <c r="BN531" s="6"/>
      <c r="BO531" s="6"/>
      <c r="BP531" s="6"/>
      <c r="BQ531" s="6"/>
      <c r="BR531" s="6"/>
    </row>
    <row r="532" spans="1:70" s="120" customFormat="1" x14ac:dyDescent="0.25">
      <c r="A532" s="115"/>
      <c r="B532" s="115"/>
      <c r="C532" s="116"/>
      <c r="D532" s="6"/>
      <c r="E532" s="117"/>
      <c r="F532" s="117"/>
      <c r="G532" s="114"/>
      <c r="H532" s="118"/>
      <c r="I532" s="119"/>
      <c r="K532" s="6"/>
      <c r="L532" s="6"/>
      <c r="O532" s="6"/>
      <c r="P532" s="6"/>
      <c r="R532" s="121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274"/>
      <c r="AD532" s="274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  <c r="AX532" s="6"/>
      <c r="AY532" s="6"/>
      <c r="AZ532" s="6"/>
      <c r="BA532" s="6"/>
      <c r="BB532" s="6"/>
      <c r="BC532" s="6"/>
      <c r="BD532" s="6"/>
      <c r="BE532" s="6"/>
      <c r="BF532" s="6"/>
      <c r="BG532" s="6"/>
      <c r="BH532" s="6"/>
      <c r="BI532" s="6"/>
      <c r="BJ532" s="6"/>
      <c r="BK532" s="6"/>
      <c r="BL532" s="6"/>
      <c r="BM532" s="6"/>
      <c r="BN532" s="6"/>
      <c r="BO532" s="6"/>
      <c r="BP532" s="6"/>
      <c r="BQ532" s="6"/>
      <c r="BR532" s="6"/>
    </row>
    <row r="533" spans="1:70" s="120" customFormat="1" x14ac:dyDescent="0.25">
      <c r="A533" s="115"/>
      <c r="B533" s="115"/>
      <c r="C533" s="116"/>
      <c r="D533" s="6"/>
      <c r="E533" s="117"/>
      <c r="F533" s="117"/>
      <c r="G533" s="114"/>
      <c r="H533" s="118"/>
      <c r="I533" s="119"/>
      <c r="K533" s="6"/>
      <c r="L533" s="6"/>
      <c r="O533" s="6"/>
      <c r="P533" s="6"/>
      <c r="R533" s="121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274"/>
      <c r="AD533" s="274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  <c r="AX533" s="6"/>
      <c r="AY533" s="6"/>
      <c r="AZ533" s="6"/>
      <c r="BA533" s="6"/>
      <c r="BB533" s="6"/>
      <c r="BC533" s="6"/>
      <c r="BD533" s="6"/>
      <c r="BE533" s="6"/>
      <c r="BF533" s="6"/>
      <c r="BG533" s="6"/>
      <c r="BH533" s="6"/>
      <c r="BI533" s="6"/>
      <c r="BJ533" s="6"/>
      <c r="BK533" s="6"/>
      <c r="BL533" s="6"/>
      <c r="BM533" s="6"/>
      <c r="BN533" s="6"/>
      <c r="BO533" s="6"/>
      <c r="BP533" s="6"/>
      <c r="BQ533" s="6"/>
      <c r="BR533" s="6"/>
    </row>
    <row r="534" spans="1:70" s="120" customFormat="1" x14ac:dyDescent="0.25">
      <c r="A534" s="115"/>
      <c r="B534" s="115"/>
      <c r="C534" s="116"/>
      <c r="D534" s="6"/>
      <c r="E534" s="117"/>
      <c r="F534" s="117"/>
      <c r="G534" s="114"/>
      <c r="H534" s="118"/>
      <c r="I534" s="119"/>
      <c r="K534" s="6"/>
      <c r="L534" s="6"/>
      <c r="O534" s="6"/>
      <c r="P534" s="6"/>
      <c r="R534" s="121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274"/>
      <c r="AD534" s="274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  <c r="AX534" s="6"/>
      <c r="AY534" s="6"/>
      <c r="AZ534" s="6"/>
      <c r="BA534" s="6"/>
      <c r="BB534" s="6"/>
      <c r="BC534" s="6"/>
      <c r="BD534" s="6"/>
      <c r="BE534" s="6"/>
      <c r="BF534" s="6"/>
      <c r="BG534" s="6"/>
      <c r="BH534" s="6"/>
      <c r="BI534" s="6"/>
      <c r="BJ534" s="6"/>
      <c r="BK534" s="6"/>
      <c r="BL534" s="6"/>
      <c r="BM534" s="6"/>
      <c r="BN534" s="6"/>
      <c r="BO534" s="6"/>
      <c r="BP534" s="6"/>
      <c r="BQ534" s="6"/>
      <c r="BR534" s="6"/>
    </row>
    <row r="535" spans="1:70" s="120" customFormat="1" x14ac:dyDescent="0.25">
      <c r="A535" s="115"/>
      <c r="B535" s="115"/>
      <c r="C535" s="116"/>
      <c r="D535" s="6"/>
      <c r="E535" s="117"/>
      <c r="F535" s="117"/>
      <c r="G535" s="114"/>
      <c r="H535" s="118"/>
      <c r="I535" s="119"/>
      <c r="K535" s="6"/>
      <c r="L535" s="6"/>
      <c r="O535" s="6"/>
      <c r="P535" s="6"/>
      <c r="R535" s="121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274"/>
      <c r="AD535" s="274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  <c r="AX535" s="6"/>
      <c r="AY535" s="6"/>
      <c r="AZ535" s="6"/>
      <c r="BA535" s="6"/>
      <c r="BB535" s="6"/>
      <c r="BC535" s="6"/>
      <c r="BD535" s="6"/>
      <c r="BE535" s="6"/>
      <c r="BF535" s="6"/>
      <c r="BG535" s="6"/>
      <c r="BH535" s="6"/>
      <c r="BI535" s="6"/>
      <c r="BJ535" s="6"/>
      <c r="BK535" s="6"/>
      <c r="BL535" s="6"/>
      <c r="BM535" s="6"/>
      <c r="BN535" s="6"/>
      <c r="BO535" s="6"/>
      <c r="BP535" s="6"/>
      <c r="BQ535" s="6"/>
      <c r="BR535" s="6"/>
    </row>
    <row r="536" spans="1:70" s="120" customFormat="1" x14ac:dyDescent="0.25">
      <c r="A536" s="115"/>
      <c r="B536" s="115"/>
      <c r="C536" s="116"/>
      <c r="D536" s="6"/>
      <c r="E536" s="117"/>
      <c r="F536" s="117"/>
      <c r="G536" s="114"/>
      <c r="H536" s="118"/>
      <c r="I536" s="119"/>
      <c r="K536" s="6"/>
      <c r="L536" s="6"/>
      <c r="O536" s="6"/>
      <c r="P536" s="6"/>
      <c r="R536" s="121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274"/>
      <c r="AD536" s="274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  <c r="AX536" s="6"/>
      <c r="AY536" s="6"/>
      <c r="AZ536" s="6"/>
      <c r="BA536" s="6"/>
      <c r="BB536" s="6"/>
      <c r="BC536" s="6"/>
      <c r="BD536" s="6"/>
      <c r="BE536" s="6"/>
      <c r="BF536" s="6"/>
      <c r="BG536" s="6"/>
      <c r="BH536" s="6"/>
      <c r="BI536" s="6"/>
      <c r="BJ536" s="6"/>
      <c r="BK536" s="6"/>
      <c r="BL536" s="6"/>
      <c r="BM536" s="6"/>
      <c r="BN536" s="6"/>
      <c r="BO536" s="6"/>
      <c r="BP536" s="6"/>
      <c r="BQ536" s="6"/>
      <c r="BR536" s="6"/>
    </row>
    <row r="537" spans="1:70" s="120" customFormat="1" x14ac:dyDescent="0.25">
      <c r="A537" s="115"/>
      <c r="B537" s="115"/>
      <c r="C537" s="116"/>
      <c r="D537" s="6"/>
      <c r="E537" s="117"/>
      <c r="F537" s="117"/>
      <c r="G537" s="114"/>
      <c r="H537" s="118"/>
      <c r="I537" s="119"/>
      <c r="K537" s="6"/>
      <c r="L537" s="6"/>
      <c r="O537" s="6"/>
      <c r="P537" s="6"/>
      <c r="R537" s="121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274"/>
      <c r="AD537" s="274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  <c r="AX537" s="6"/>
      <c r="AY537" s="6"/>
      <c r="AZ537" s="6"/>
      <c r="BA537" s="6"/>
      <c r="BB537" s="6"/>
      <c r="BC537" s="6"/>
      <c r="BD537" s="6"/>
      <c r="BE537" s="6"/>
      <c r="BF537" s="6"/>
      <c r="BG537" s="6"/>
      <c r="BH537" s="6"/>
      <c r="BI537" s="6"/>
      <c r="BJ537" s="6"/>
      <c r="BK537" s="6"/>
      <c r="BL537" s="6"/>
      <c r="BM537" s="6"/>
      <c r="BN537" s="6"/>
      <c r="BO537" s="6"/>
      <c r="BP537" s="6"/>
      <c r="BQ537" s="6"/>
      <c r="BR537" s="6"/>
    </row>
    <row r="538" spans="1:70" s="120" customFormat="1" x14ac:dyDescent="0.25">
      <c r="A538" s="115"/>
      <c r="B538" s="115"/>
      <c r="C538" s="116"/>
      <c r="D538" s="6"/>
      <c r="E538" s="117"/>
      <c r="F538" s="117"/>
      <c r="G538" s="114"/>
      <c r="H538" s="118"/>
      <c r="I538" s="119"/>
      <c r="K538" s="6"/>
      <c r="L538" s="6"/>
      <c r="O538" s="6"/>
      <c r="P538" s="6"/>
      <c r="R538" s="121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274"/>
      <c r="AD538" s="274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  <c r="AX538" s="6"/>
      <c r="AY538" s="6"/>
      <c r="AZ538" s="6"/>
      <c r="BA538" s="6"/>
      <c r="BB538" s="6"/>
      <c r="BC538" s="6"/>
      <c r="BD538" s="6"/>
      <c r="BE538" s="6"/>
      <c r="BF538" s="6"/>
      <c r="BG538" s="6"/>
      <c r="BH538" s="6"/>
      <c r="BI538" s="6"/>
      <c r="BJ538" s="6"/>
      <c r="BK538" s="6"/>
      <c r="BL538" s="6"/>
      <c r="BM538" s="6"/>
      <c r="BN538" s="6"/>
      <c r="BO538" s="6"/>
      <c r="BP538" s="6"/>
      <c r="BQ538" s="6"/>
      <c r="BR538" s="6"/>
    </row>
    <row r="539" spans="1:70" s="120" customFormat="1" x14ac:dyDescent="0.25">
      <c r="A539" s="115"/>
      <c r="B539" s="115"/>
      <c r="C539" s="116"/>
      <c r="D539" s="6"/>
      <c r="E539" s="117"/>
      <c r="F539" s="117"/>
      <c r="G539" s="114"/>
      <c r="H539" s="118"/>
      <c r="I539" s="119"/>
      <c r="K539" s="6"/>
      <c r="L539" s="6"/>
      <c r="O539" s="6"/>
      <c r="P539" s="6"/>
      <c r="R539" s="121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274"/>
      <c r="AD539" s="274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  <c r="AX539" s="6"/>
      <c r="AY539" s="6"/>
      <c r="AZ539" s="6"/>
      <c r="BA539" s="6"/>
      <c r="BB539" s="6"/>
      <c r="BC539" s="6"/>
      <c r="BD539" s="6"/>
      <c r="BE539" s="6"/>
      <c r="BF539" s="6"/>
      <c r="BG539" s="6"/>
      <c r="BH539" s="6"/>
      <c r="BI539" s="6"/>
      <c r="BJ539" s="6"/>
      <c r="BK539" s="6"/>
      <c r="BL539" s="6"/>
      <c r="BM539" s="6"/>
      <c r="BN539" s="6"/>
      <c r="BO539" s="6"/>
      <c r="BP539" s="6"/>
      <c r="BQ539" s="6"/>
      <c r="BR539" s="6"/>
    </row>
    <row r="540" spans="1:70" s="120" customFormat="1" x14ac:dyDescent="0.25">
      <c r="A540" s="115"/>
      <c r="B540" s="115"/>
      <c r="C540" s="116"/>
      <c r="D540" s="6"/>
      <c r="E540" s="117"/>
      <c r="F540" s="117"/>
      <c r="G540" s="114"/>
      <c r="H540" s="118"/>
      <c r="I540" s="119"/>
      <c r="K540" s="6"/>
      <c r="L540" s="6"/>
      <c r="O540" s="6"/>
      <c r="P540" s="6"/>
      <c r="R540" s="121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274"/>
      <c r="AD540" s="274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  <c r="AX540" s="6"/>
      <c r="AY540" s="6"/>
      <c r="AZ540" s="6"/>
      <c r="BA540" s="6"/>
      <c r="BB540" s="6"/>
      <c r="BC540" s="6"/>
      <c r="BD540" s="6"/>
      <c r="BE540" s="6"/>
      <c r="BF540" s="6"/>
      <c r="BG540" s="6"/>
      <c r="BH540" s="6"/>
      <c r="BI540" s="6"/>
      <c r="BJ540" s="6"/>
      <c r="BK540" s="6"/>
      <c r="BL540" s="6"/>
      <c r="BM540" s="6"/>
      <c r="BN540" s="6"/>
      <c r="BO540" s="6"/>
      <c r="BP540" s="6"/>
      <c r="BQ540" s="6"/>
      <c r="BR540" s="6"/>
    </row>
    <row r="541" spans="1:70" s="120" customFormat="1" x14ac:dyDescent="0.25">
      <c r="A541" s="115"/>
      <c r="B541" s="115"/>
      <c r="C541" s="116"/>
      <c r="D541" s="6"/>
      <c r="E541" s="117"/>
      <c r="F541" s="117"/>
      <c r="G541" s="114"/>
      <c r="H541" s="118"/>
      <c r="I541" s="119"/>
      <c r="K541" s="6"/>
      <c r="L541" s="6"/>
      <c r="O541" s="6"/>
      <c r="P541" s="6"/>
      <c r="R541" s="121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274"/>
      <c r="AD541" s="274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  <c r="AX541" s="6"/>
      <c r="AY541" s="6"/>
      <c r="AZ541" s="6"/>
      <c r="BA541" s="6"/>
      <c r="BB541" s="6"/>
      <c r="BC541" s="6"/>
      <c r="BD541" s="6"/>
      <c r="BE541" s="6"/>
      <c r="BF541" s="6"/>
      <c r="BG541" s="6"/>
      <c r="BH541" s="6"/>
      <c r="BI541" s="6"/>
      <c r="BJ541" s="6"/>
      <c r="BK541" s="6"/>
      <c r="BL541" s="6"/>
      <c r="BM541" s="6"/>
      <c r="BN541" s="6"/>
      <c r="BO541" s="6"/>
      <c r="BP541" s="6"/>
      <c r="BQ541" s="6"/>
      <c r="BR541" s="6"/>
    </row>
    <row r="542" spans="1:70" s="120" customFormat="1" x14ac:dyDescent="0.25">
      <c r="A542" s="115"/>
      <c r="B542" s="115"/>
      <c r="C542" s="116"/>
      <c r="D542" s="6"/>
      <c r="E542" s="117"/>
      <c r="F542" s="117"/>
      <c r="G542" s="114"/>
      <c r="H542" s="118"/>
      <c r="I542" s="119"/>
      <c r="K542" s="6"/>
      <c r="L542" s="6"/>
      <c r="O542" s="6"/>
      <c r="P542" s="6"/>
      <c r="R542" s="121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274"/>
      <c r="AD542" s="274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</row>
    <row r="543" spans="1:70" s="120" customFormat="1" x14ac:dyDescent="0.25">
      <c r="A543" s="115"/>
      <c r="B543" s="115"/>
      <c r="C543" s="116"/>
      <c r="D543" s="6"/>
      <c r="E543" s="117"/>
      <c r="F543" s="117"/>
      <c r="G543" s="114"/>
      <c r="H543" s="118"/>
      <c r="I543" s="119"/>
      <c r="K543" s="6"/>
      <c r="L543" s="6"/>
      <c r="O543" s="6"/>
      <c r="P543" s="6"/>
      <c r="R543" s="121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274"/>
      <c r="AD543" s="274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  <c r="AX543" s="6"/>
      <c r="AY543" s="6"/>
      <c r="AZ543" s="6"/>
      <c r="BA543" s="6"/>
      <c r="BB543" s="6"/>
      <c r="BC543" s="6"/>
      <c r="BD543" s="6"/>
      <c r="BE543" s="6"/>
      <c r="BF543" s="6"/>
      <c r="BG543" s="6"/>
      <c r="BH543" s="6"/>
      <c r="BI543" s="6"/>
      <c r="BJ543" s="6"/>
      <c r="BK543" s="6"/>
      <c r="BL543" s="6"/>
      <c r="BM543" s="6"/>
      <c r="BN543" s="6"/>
      <c r="BO543" s="6"/>
      <c r="BP543" s="6"/>
      <c r="BQ543" s="6"/>
      <c r="BR543" s="6"/>
    </row>
    <row r="544" spans="1:70" s="120" customFormat="1" x14ac:dyDescent="0.25">
      <c r="A544" s="115"/>
      <c r="B544" s="115"/>
      <c r="C544" s="116"/>
      <c r="D544" s="6"/>
      <c r="E544" s="117"/>
      <c r="F544" s="117"/>
      <c r="G544" s="114"/>
      <c r="H544" s="118"/>
      <c r="I544" s="119"/>
      <c r="K544" s="6"/>
      <c r="L544" s="6"/>
      <c r="O544" s="6"/>
      <c r="P544" s="6"/>
      <c r="R544" s="121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274"/>
      <c r="AD544" s="274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  <c r="AX544" s="6"/>
      <c r="AY544" s="6"/>
      <c r="AZ544" s="6"/>
      <c r="BA544" s="6"/>
      <c r="BB544" s="6"/>
      <c r="BC544" s="6"/>
      <c r="BD544" s="6"/>
      <c r="BE544" s="6"/>
      <c r="BF544" s="6"/>
      <c r="BG544" s="6"/>
      <c r="BH544" s="6"/>
      <c r="BI544" s="6"/>
      <c r="BJ544" s="6"/>
      <c r="BK544" s="6"/>
      <c r="BL544" s="6"/>
      <c r="BM544" s="6"/>
      <c r="BN544" s="6"/>
      <c r="BO544" s="6"/>
      <c r="BP544" s="6"/>
      <c r="BQ544" s="6"/>
      <c r="BR544" s="6"/>
    </row>
    <row r="545" spans="1:70" s="120" customFormat="1" x14ac:dyDescent="0.25">
      <c r="A545" s="115"/>
      <c r="B545" s="115"/>
      <c r="C545" s="116"/>
      <c r="D545" s="6"/>
      <c r="E545" s="117"/>
      <c r="F545" s="117"/>
      <c r="G545" s="114"/>
      <c r="H545" s="118"/>
      <c r="I545" s="119"/>
      <c r="K545" s="6"/>
      <c r="L545" s="6"/>
      <c r="O545" s="6"/>
      <c r="P545" s="6"/>
      <c r="R545" s="121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274"/>
      <c r="AD545" s="274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  <c r="AX545" s="6"/>
      <c r="AY545" s="6"/>
      <c r="AZ545" s="6"/>
      <c r="BA545" s="6"/>
      <c r="BB545" s="6"/>
      <c r="BC545" s="6"/>
      <c r="BD545" s="6"/>
      <c r="BE545" s="6"/>
      <c r="BF545" s="6"/>
      <c r="BG545" s="6"/>
      <c r="BH545" s="6"/>
      <c r="BI545" s="6"/>
      <c r="BJ545" s="6"/>
      <c r="BK545" s="6"/>
      <c r="BL545" s="6"/>
      <c r="BM545" s="6"/>
      <c r="BN545" s="6"/>
      <c r="BO545" s="6"/>
      <c r="BP545" s="6"/>
      <c r="BQ545" s="6"/>
      <c r="BR545" s="6"/>
    </row>
    <row r="546" spans="1:70" s="120" customFormat="1" x14ac:dyDescent="0.25">
      <c r="A546" s="115"/>
      <c r="B546" s="115"/>
      <c r="C546" s="116"/>
      <c r="D546" s="6"/>
      <c r="E546" s="117"/>
      <c r="F546" s="117"/>
      <c r="G546" s="114"/>
      <c r="H546" s="118"/>
      <c r="I546" s="119"/>
      <c r="K546" s="6"/>
      <c r="L546" s="6"/>
      <c r="O546" s="6"/>
      <c r="P546" s="6"/>
      <c r="R546" s="121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274"/>
      <c r="AD546" s="274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  <c r="AX546" s="6"/>
      <c r="AY546" s="6"/>
      <c r="AZ546" s="6"/>
      <c r="BA546" s="6"/>
      <c r="BB546" s="6"/>
      <c r="BC546" s="6"/>
      <c r="BD546" s="6"/>
      <c r="BE546" s="6"/>
      <c r="BF546" s="6"/>
      <c r="BG546" s="6"/>
      <c r="BH546" s="6"/>
      <c r="BI546" s="6"/>
      <c r="BJ546" s="6"/>
      <c r="BK546" s="6"/>
      <c r="BL546" s="6"/>
      <c r="BM546" s="6"/>
      <c r="BN546" s="6"/>
      <c r="BO546" s="6"/>
      <c r="BP546" s="6"/>
      <c r="BQ546" s="6"/>
      <c r="BR546" s="6"/>
    </row>
    <row r="547" spans="1:70" s="120" customFormat="1" x14ac:dyDescent="0.25">
      <c r="A547" s="115"/>
      <c r="B547" s="115"/>
      <c r="C547" s="116"/>
      <c r="D547" s="6"/>
      <c r="E547" s="117"/>
      <c r="F547" s="117"/>
      <c r="G547" s="114"/>
      <c r="H547" s="118"/>
      <c r="I547" s="119"/>
      <c r="K547" s="6"/>
      <c r="L547" s="6"/>
      <c r="O547" s="6"/>
      <c r="P547" s="6"/>
      <c r="R547" s="121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274"/>
      <c r="AD547" s="274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  <c r="AX547" s="6"/>
      <c r="AY547" s="6"/>
      <c r="AZ547" s="6"/>
      <c r="BA547" s="6"/>
      <c r="BB547" s="6"/>
      <c r="BC547" s="6"/>
      <c r="BD547" s="6"/>
      <c r="BE547" s="6"/>
      <c r="BF547" s="6"/>
      <c r="BG547" s="6"/>
      <c r="BH547" s="6"/>
      <c r="BI547" s="6"/>
      <c r="BJ547" s="6"/>
      <c r="BK547" s="6"/>
      <c r="BL547" s="6"/>
      <c r="BM547" s="6"/>
      <c r="BN547" s="6"/>
      <c r="BO547" s="6"/>
      <c r="BP547" s="6"/>
      <c r="BQ547" s="6"/>
      <c r="BR547" s="6"/>
    </row>
    <row r="548" spans="1:70" s="120" customFormat="1" x14ac:dyDescent="0.25">
      <c r="A548" s="115"/>
      <c r="B548" s="115"/>
      <c r="C548" s="116"/>
      <c r="D548" s="6"/>
      <c r="E548" s="117"/>
      <c r="F548" s="117"/>
      <c r="G548" s="114"/>
      <c r="H548" s="118"/>
      <c r="I548" s="119"/>
      <c r="K548" s="6"/>
      <c r="L548" s="6"/>
      <c r="O548" s="6"/>
      <c r="P548" s="6"/>
      <c r="R548" s="121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274"/>
      <c r="AD548" s="274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  <c r="AX548" s="6"/>
      <c r="AY548" s="6"/>
      <c r="AZ548" s="6"/>
      <c r="BA548" s="6"/>
      <c r="BB548" s="6"/>
      <c r="BC548" s="6"/>
      <c r="BD548" s="6"/>
      <c r="BE548" s="6"/>
      <c r="BF548" s="6"/>
      <c r="BG548" s="6"/>
      <c r="BH548" s="6"/>
      <c r="BI548" s="6"/>
      <c r="BJ548" s="6"/>
      <c r="BK548" s="6"/>
      <c r="BL548" s="6"/>
      <c r="BM548" s="6"/>
      <c r="BN548" s="6"/>
      <c r="BO548" s="6"/>
      <c r="BP548" s="6"/>
      <c r="BQ548" s="6"/>
      <c r="BR548" s="6"/>
    </row>
    <row r="549" spans="1:70" s="120" customFormat="1" x14ac:dyDescent="0.25">
      <c r="A549" s="115"/>
      <c r="B549" s="115"/>
      <c r="C549" s="116"/>
      <c r="D549" s="6"/>
      <c r="E549" s="117"/>
      <c r="F549" s="117"/>
      <c r="G549" s="114"/>
      <c r="H549" s="118"/>
      <c r="I549" s="119"/>
      <c r="K549" s="6"/>
      <c r="L549" s="6"/>
      <c r="O549" s="6"/>
      <c r="P549" s="6"/>
      <c r="R549" s="121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274"/>
      <c r="AD549" s="274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  <c r="AX549" s="6"/>
      <c r="AY549" s="6"/>
      <c r="AZ549" s="6"/>
      <c r="BA549" s="6"/>
      <c r="BB549" s="6"/>
      <c r="BC549" s="6"/>
      <c r="BD549" s="6"/>
      <c r="BE549" s="6"/>
      <c r="BF549" s="6"/>
      <c r="BG549" s="6"/>
      <c r="BH549" s="6"/>
      <c r="BI549" s="6"/>
      <c r="BJ549" s="6"/>
      <c r="BK549" s="6"/>
      <c r="BL549" s="6"/>
      <c r="BM549" s="6"/>
      <c r="BN549" s="6"/>
      <c r="BO549" s="6"/>
      <c r="BP549" s="6"/>
      <c r="BQ549" s="6"/>
      <c r="BR549" s="6"/>
    </row>
    <row r="550" spans="1:70" s="120" customFormat="1" x14ac:dyDescent="0.25">
      <c r="A550" s="115"/>
      <c r="B550" s="115"/>
      <c r="C550" s="116"/>
      <c r="D550" s="6"/>
      <c r="E550" s="117"/>
      <c r="F550" s="117"/>
      <c r="G550" s="114"/>
      <c r="H550" s="118"/>
      <c r="I550" s="119"/>
      <c r="K550" s="6"/>
      <c r="L550" s="6"/>
      <c r="O550" s="6"/>
      <c r="P550" s="6"/>
      <c r="R550" s="121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274"/>
      <c r="AD550" s="274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  <c r="AX550" s="6"/>
      <c r="AY550" s="6"/>
      <c r="AZ550" s="6"/>
      <c r="BA550" s="6"/>
      <c r="BB550" s="6"/>
      <c r="BC550" s="6"/>
      <c r="BD550" s="6"/>
      <c r="BE550" s="6"/>
      <c r="BF550" s="6"/>
      <c r="BG550" s="6"/>
      <c r="BH550" s="6"/>
      <c r="BI550" s="6"/>
      <c r="BJ550" s="6"/>
      <c r="BK550" s="6"/>
      <c r="BL550" s="6"/>
      <c r="BM550" s="6"/>
      <c r="BN550" s="6"/>
      <c r="BO550" s="6"/>
      <c r="BP550" s="6"/>
      <c r="BQ550" s="6"/>
      <c r="BR550" s="6"/>
    </row>
    <row r="551" spans="1:70" s="120" customFormat="1" x14ac:dyDescent="0.25">
      <c r="A551" s="115"/>
      <c r="B551" s="115"/>
      <c r="C551" s="116"/>
      <c r="D551" s="6"/>
      <c r="E551" s="117"/>
      <c r="F551" s="117"/>
      <c r="G551" s="114"/>
      <c r="H551" s="118"/>
      <c r="I551" s="119"/>
      <c r="K551" s="6"/>
      <c r="L551" s="6"/>
      <c r="O551" s="6"/>
      <c r="P551" s="6"/>
      <c r="R551" s="121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274"/>
      <c r="AD551" s="274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  <c r="AX551" s="6"/>
      <c r="AY551" s="6"/>
      <c r="AZ551" s="6"/>
      <c r="BA551" s="6"/>
      <c r="BB551" s="6"/>
      <c r="BC551" s="6"/>
      <c r="BD551" s="6"/>
      <c r="BE551" s="6"/>
      <c r="BF551" s="6"/>
      <c r="BG551" s="6"/>
      <c r="BH551" s="6"/>
      <c r="BI551" s="6"/>
      <c r="BJ551" s="6"/>
      <c r="BK551" s="6"/>
      <c r="BL551" s="6"/>
      <c r="BM551" s="6"/>
      <c r="BN551" s="6"/>
      <c r="BO551" s="6"/>
      <c r="BP551" s="6"/>
      <c r="BQ551" s="6"/>
      <c r="BR551" s="6"/>
    </row>
    <row r="552" spans="1:70" s="120" customFormat="1" x14ac:dyDescent="0.25">
      <c r="A552" s="115"/>
      <c r="B552" s="115"/>
      <c r="C552" s="116"/>
      <c r="D552" s="6"/>
      <c r="E552" s="117"/>
      <c r="F552" s="117"/>
      <c r="G552" s="114"/>
      <c r="H552" s="118"/>
      <c r="I552" s="119"/>
      <c r="K552" s="6"/>
      <c r="L552" s="6"/>
      <c r="O552" s="6"/>
      <c r="P552" s="6"/>
      <c r="R552" s="121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274"/>
      <c r="AD552" s="274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  <c r="AX552" s="6"/>
      <c r="AY552" s="6"/>
      <c r="AZ552" s="6"/>
      <c r="BA552" s="6"/>
      <c r="BB552" s="6"/>
      <c r="BC552" s="6"/>
      <c r="BD552" s="6"/>
      <c r="BE552" s="6"/>
      <c r="BF552" s="6"/>
      <c r="BG552" s="6"/>
      <c r="BH552" s="6"/>
      <c r="BI552" s="6"/>
      <c r="BJ552" s="6"/>
      <c r="BK552" s="6"/>
      <c r="BL552" s="6"/>
      <c r="BM552" s="6"/>
      <c r="BN552" s="6"/>
      <c r="BO552" s="6"/>
      <c r="BP552" s="6"/>
      <c r="BQ552" s="6"/>
      <c r="BR552" s="6"/>
    </row>
    <row r="553" spans="1:70" s="120" customFormat="1" x14ac:dyDescent="0.25">
      <c r="A553" s="115"/>
      <c r="B553" s="115"/>
      <c r="C553" s="116"/>
      <c r="D553" s="6"/>
      <c r="E553" s="117"/>
      <c r="F553" s="117"/>
      <c r="G553" s="114"/>
      <c r="H553" s="118"/>
      <c r="I553" s="119"/>
      <c r="K553" s="6"/>
      <c r="L553" s="6"/>
      <c r="O553" s="6"/>
      <c r="P553" s="6"/>
      <c r="R553" s="121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274"/>
      <c r="AD553" s="274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  <c r="AX553" s="6"/>
      <c r="AY553" s="6"/>
      <c r="AZ553" s="6"/>
      <c r="BA553" s="6"/>
      <c r="BB553" s="6"/>
      <c r="BC553" s="6"/>
      <c r="BD553" s="6"/>
      <c r="BE553" s="6"/>
      <c r="BF553" s="6"/>
      <c r="BG553" s="6"/>
      <c r="BH553" s="6"/>
      <c r="BI553" s="6"/>
      <c r="BJ553" s="6"/>
      <c r="BK553" s="6"/>
      <c r="BL553" s="6"/>
      <c r="BM553" s="6"/>
      <c r="BN553" s="6"/>
      <c r="BO553" s="6"/>
      <c r="BP553" s="6"/>
      <c r="BQ553" s="6"/>
      <c r="BR553" s="6"/>
    </row>
    <row r="554" spans="1:70" s="120" customFormat="1" x14ac:dyDescent="0.25">
      <c r="A554" s="115"/>
      <c r="B554" s="115"/>
      <c r="C554" s="116"/>
      <c r="D554" s="6"/>
      <c r="E554" s="117"/>
      <c r="F554" s="117"/>
      <c r="G554" s="114"/>
      <c r="H554" s="118"/>
      <c r="I554" s="119"/>
      <c r="K554" s="6"/>
      <c r="L554" s="6"/>
      <c r="O554" s="6"/>
      <c r="P554" s="6"/>
      <c r="R554" s="121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274"/>
      <c r="AD554" s="274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  <c r="AX554" s="6"/>
      <c r="AY554" s="6"/>
      <c r="AZ554" s="6"/>
      <c r="BA554" s="6"/>
      <c r="BB554" s="6"/>
      <c r="BC554" s="6"/>
      <c r="BD554" s="6"/>
      <c r="BE554" s="6"/>
      <c r="BF554" s="6"/>
      <c r="BG554" s="6"/>
      <c r="BH554" s="6"/>
      <c r="BI554" s="6"/>
      <c r="BJ554" s="6"/>
      <c r="BK554" s="6"/>
      <c r="BL554" s="6"/>
      <c r="BM554" s="6"/>
      <c r="BN554" s="6"/>
      <c r="BO554" s="6"/>
      <c r="BP554" s="6"/>
      <c r="BQ554" s="6"/>
      <c r="BR554" s="6"/>
    </row>
    <row r="555" spans="1:70" s="120" customFormat="1" x14ac:dyDescent="0.25">
      <c r="A555" s="115"/>
      <c r="B555" s="115"/>
      <c r="C555" s="116"/>
      <c r="D555" s="6"/>
      <c r="E555" s="117"/>
      <c r="F555" s="117"/>
      <c r="G555" s="114"/>
      <c r="H555" s="118"/>
      <c r="I555" s="119"/>
      <c r="K555" s="6"/>
      <c r="L555" s="6"/>
      <c r="O555" s="6"/>
      <c r="P555" s="6"/>
      <c r="R555" s="121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274"/>
      <c r="AD555" s="274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  <c r="AX555" s="6"/>
      <c r="AY555" s="6"/>
      <c r="AZ555" s="6"/>
      <c r="BA555" s="6"/>
      <c r="BB555" s="6"/>
      <c r="BC555" s="6"/>
      <c r="BD555" s="6"/>
      <c r="BE555" s="6"/>
      <c r="BF555" s="6"/>
      <c r="BG555" s="6"/>
      <c r="BH555" s="6"/>
      <c r="BI555" s="6"/>
      <c r="BJ555" s="6"/>
      <c r="BK555" s="6"/>
      <c r="BL555" s="6"/>
      <c r="BM555" s="6"/>
      <c r="BN555" s="6"/>
      <c r="BO555" s="6"/>
      <c r="BP555" s="6"/>
      <c r="BQ555" s="6"/>
      <c r="BR555" s="6"/>
    </row>
    <row r="556" spans="1:70" s="120" customFormat="1" x14ac:dyDescent="0.25">
      <c r="A556" s="115"/>
      <c r="B556" s="115"/>
      <c r="C556" s="116"/>
      <c r="D556" s="6"/>
      <c r="E556" s="117"/>
      <c r="F556" s="117"/>
      <c r="G556" s="114"/>
      <c r="H556" s="118"/>
      <c r="I556" s="119"/>
      <c r="K556" s="6"/>
      <c r="L556" s="6"/>
      <c r="O556" s="6"/>
      <c r="P556" s="6"/>
      <c r="R556" s="121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274"/>
      <c r="AD556" s="274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  <c r="AX556" s="6"/>
      <c r="AY556" s="6"/>
      <c r="AZ556" s="6"/>
      <c r="BA556" s="6"/>
      <c r="BB556" s="6"/>
      <c r="BC556" s="6"/>
      <c r="BD556" s="6"/>
      <c r="BE556" s="6"/>
      <c r="BF556" s="6"/>
      <c r="BG556" s="6"/>
      <c r="BH556" s="6"/>
      <c r="BI556" s="6"/>
      <c r="BJ556" s="6"/>
      <c r="BK556" s="6"/>
      <c r="BL556" s="6"/>
      <c r="BM556" s="6"/>
      <c r="BN556" s="6"/>
      <c r="BO556" s="6"/>
      <c r="BP556" s="6"/>
      <c r="BQ556" s="6"/>
      <c r="BR556" s="6"/>
    </row>
    <row r="557" spans="1:70" s="120" customFormat="1" x14ac:dyDescent="0.25">
      <c r="A557" s="115"/>
      <c r="B557" s="115"/>
      <c r="C557" s="116"/>
      <c r="D557" s="6"/>
      <c r="E557" s="117"/>
      <c r="F557" s="117"/>
      <c r="G557" s="114"/>
      <c r="H557" s="118"/>
      <c r="I557" s="119"/>
      <c r="K557" s="6"/>
      <c r="L557" s="6"/>
      <c r="O557" s="6"/>
      <c r="P557" s="6"/>
      <c r="R557" s="121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274"/>
      <c r="AD557" s="274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  <c r="AX557" s="6"/>
      <c r="AY557" s="6"/>
      <c r="AZ557" s="6"/>
      <c r="BA557" s="6"/>
      <c r="BB557" s="6"/>
      <c r="BC557" s="6"/>
      <c r="BD557" s="6"/>
      <c r="BE557" s="6"/>
      <c r="BF557" s="6"/>
      <c r="BG557" s="6"/>
      <c r="BH557" s="6"/>
      <c r="BI557" s="6"/>
      <c r="BJ557" s="6"/>
      <c r="BK557" s="6"/>
      <c r="BL557" s="6"/>
      <c r="BM557" s="6"/>
      <c r="BN557" s="6"/>
      <c r="BO557" s="6"/>
      <c r="BP557" s="6"/>
      <c r="BQ557" s="6"/>
      <c r="BR557" s="6"/>
    </row>
    <row r="558" spans="1:70" s="120" customFormat="1" x14ac:dyDescent="0.25">
      <c r="A558" s="115"/>
      <c r="B558" s="115"/>
      <c r="C558" s="116"/>
      <c r="D558" s="6"/>
      <c r="E558" s="117"/>
      <c r="F558" s="117"/>
      <c r="G558" s="114"/>
      <c r="H558" s="118"/>
      <c r="I558" s="119"/>
      <c r="K558" s="6"/>
      <c r="L558" s="6"/>
      <c r="O558" s="6"/>
      <c r="P558" s="6"/>
      <c r="R558" s="121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274"/>
      <c r="AD558" s="274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  <c r="AX558" s="6"/>
      <c r="AY558" s="6"/>
      <c r="AZ558" s="6"/>
      <c r="BA558" s="6"/>
      <c r="BB558" s="6"/>
      <c r="BC558" s="6"/>
      <c r="BD558" s="6"/>
      <c r="BE558" s="6"/>
      <c r="BF558" s="6"/>
      <c r="BG558" s="6"/>
      <c r="BH558" s="6"/>
      <c r="BI558" s="6"/>
      <c r="BJ558" s="6"/>
      <c r="BK558" s="6"/>
      <c r="BL558" s="6"/>
      <c r="BM558" s="6"/>
      <c r="BN558" s="6"/>
      <c r="BO558" s="6"/>
      <c r="BP558" s="6"/>
      <c r="BQ558" s="6"/>
      <c r="BR558" s="6"/>
    </row>
    <row r="559" spans="1:70" s="120" customFormat="1" x14ac:dyDescent="0.25">
      <c r="A559" s="115"/>
      <c r="B559" s="115"/>
      <c r="C559" s="116"/>
      <c r="D559" s="6"/>
      <c r="E559" s="117"/>
      <c r="F559" s="117"/>
      <c r="G559" s="114"/>
      <c r="H559" s="118"/>
      <c r="I559" s="119"/>
      <c r="K559" s="6"/>
      <c r="L559" s="6"/>
      <c r="O559" s="6"/>
      <c r="P559" s="6"/>
      <c r="R559" s="121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274"/>
      <c r="AD559" s="274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  <c r="AX559" s="6"/>
      <c r="AY559" s="6"/>
      <c r="AZ559" s="6"/>
      <c r="BA559" s="6"/>
      <c r="BB559" s="6"/>
      <c r="BC559" s="6"/>
      <c r="BD559" s="6"/>
      <c r="BE559" s="6"/>
      <c r="BF559" s="6"/>
      <c r="BG559" s="6"/>
      <c r="BH559" s="6"/>
      <c r="BI559" s="6"/>
      <c r="BJ559" s="6"/>
      <c r="BK559" s="6"/>
      <c r="BL559" s="6"/>
      <c r="BM559" s="6"/>
      <c r="BN559" s="6"/>
      <c r="BO559" s="6"/>
      <c r="BP559" s="6"/>
      <c r="BQ559" s="6"/>
      <c r="BR559" s="6"/>
    </row>
    <row r="560" spans="1:70" s="120" customFormat="1" x14ac:dyDescent="0.25">
      <c r="A560" s="115"/>
      <c r="B560" s="115"/>
      <c r="C560" s="116"/>
      <c r="D560" s="6"/>
      <c r="E560" s="117"/>
      <c r="F560" s="117"/>
      <c r="G560" s="114"/>
      <c r="H560" s="118"/>
      <c r="I560" s="119"/>
      <c r="K560" s="6"/>
      <c r="L560" s="6"/>
      <c r="O560" s="6"/>
      <c r="P560" s="6"/>
      <c r="R560" s="121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274"/>
      <c r="AD560" s="274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  <c r="AX560" s="6"/>
      <c r="AY560" s="6"/>
      <c r="AZ560" s="6"/>
      <c r="BA560" s="6"/>
      <c r="BB560" s="6"/>
      <c r="BC560" s="6"/>
      <c r="BD560" s="6"/>
      <c r="BE560" s="6"/>
      <c r="BF560" s="6"/>
      <c r="BG560" s="6"/>
      <c r="BH560" s="6"/>
      <c r="BI560" s="6"/>
      <c r="BJ560" s="6"/>
      <c r="BK560" s="6"/>
      <c r="BL560" s="6"/>
      <c r="BM560" s="6"/>
      <c r="BN560" s="6"/>
      <c r="BO560" s="6"/>
      <c r="BP560" s="6"/>
      <c r="BQ560" s="6"/>
      <c r="BR560" s="6"/>
    </row>
    <row r="561" spans="1:70" s="120" customFormat="1" x14ac:dyDescent="0.25">
      <c r="A561" s="115"/>
      <c r="B561" s="115"/>
      <c r="C561" s="116"/>
      <c r="D561" s="6"/>
      <c r="E561" s="117"/>
      <c r="F561" s="117"/>
      <c r="G561" s="114"/>
      <c r="H561" s="118"/>
      <c r="I561" s="119"/>
      <c r="K561" s="6"/>
      <c r="L561" s="6"/>
      <c r="O561" s="6"/>
      <c r="P561" s="6"/>
      <c r="R561" s="121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274"/>
      <c r="AD561" s="274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</row>
    <row r="562" spans="1:70" s="120" customFormat="1" x14ac:dyDescent="0.25">
      <c r="A562" s="115"/>
      <c r="B562" s="115"/>
      <c r="C562" s="116"/>
      <c r="D562" s="6"/>
      <c r="E562" s="117"/>
      <c r="F562" s="117"/>
      <c r="G562" s="114"/>
      <c r="H562" s="118"/>
      <c r="I562" s="119"/>
      <c r="K562" s="6"/>
      <c r="L562" s="6"/>
      <c r="O562" s="6"/>
      <c r="P562" s="6"/>
      <c r="R562" s="121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274"/>
      <c r="AD562" s="274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  <c r="AX562" s="6"/>
      <c r="AY562" s="6"/>
      <c r="AZ562" s="6"/>
      <c r="BA562" s="6"/>
      <c r="BB562" s="6"/>
      <c r="BC562" s="6"/>
      <c r="BD562" s="6"/>
      <c r="BE562" s="6"/>
      <c r="BF562" s="6"/>
      <c r="BG562" s="6"/>
      <c r="BH562" s="6"/>
      <c r="BI562" s="6"/>
      <c r="BJ562" s="6"/>
      <c r="BK562" s="6"/>
      <c r="BL562" s="6"/>
      <c r="BM562" s="6"/>
      <c r="BN562" s="6"/>
      <c r="BO562" s="6"/>
      <c r="BP562" s="6"/>
      <c r="BQ562" s="6"/>
      <c r="BR562" s="6"/>
    </row>
    <row r="563" spans="1:70" s="120" customFormat="1" x14ac:dyDescent="0.25">
      <c r="A563" s="115"/>
      <c r="B563" s="115"/>
      <c r="C563" s="116"/>
      <c r="D563" s="6"/>
      <c r="E563" s="117"/>
      <c r="F563" s="117"/>
      <c r="G563" s="114"/>
      <c r="H563" s="118"/>
      <c r="I563" s="119"/>
      <c r="K563" s="6"/>
      <c r="L563" s="6"/>
      <c r="O563" s="6"/>
      <c r="P563" s="6"/>
      <c r="R563" s="121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274"/>
      <c r="AD563" s="274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  <c r="AX563" s="6"/>
      <c r="AY563" s="6"/>
      <c r="AZ563" s="6"/>
      <c r="BA563" s="6"/>
      <c r="BB563" s="6"/>
      <c r="BC563" s="6"/>
      <c r="BD563" s="6"/>
      <c r="BE563" s="6"/>
      <c r="BF563" s="6"/>
      <c r="BG563" s="6"/>
      <c r="BH563" s="6"/>
      <c r="BI563" s="6"/>
      <c r="BJ563" s="6"/>
      <c r="BK563" s="6"/>
      <c r="BL563" s="6"/>
      <c r="BM563" s="6"/>
      <c r="BN563" s="6"/>
      <c r="BO563" s="6"/>
      <c r="BP563" s="6"/>
      <c r="BQ563" s="6"/>
      <c r="BR563" s="6"/>
    </row>
    <row r="564" spans="1:70" s="120" customFormat="1" x14ac:dyDescent="0.25">
      <c r="A564" s="115"/>
      <c r="B564" s="115"/>
      <c r="C564" s="116"/>
      <c r="D564" s="6"/>
      <c r="E564" s="117"/>
      <c r="F564" s="117"/>
      <c r="G564" s="114"/>
      <c r="H564" s="118"/>
      <c r="I564" s="119"/>
      <c r="K564" s="6"/>
      <c r="L564" s="6"/>
      <c r="O564" s="6"/>
      <c r="P564" s="6"/>
      <c r="R564" s="121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274"/>
      <c r="AD564" s="274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  <c r="AX564" s="6"/>
      <c r="AY564" s="6"/>
      <c r="AZ564" s="6"/>
      <c r="BA564" s="6"/>
      <c r="BB564" s="6"/>
      <c r="BC564" s="6"/>
      <c r="BD564" s="6"/>
      <c r="BE564" s="6"/>
      <c r="BF564" s="6"/>
      <c r="BG564" s="6"/>
      <c r="BH564" s="6"/>
      <c r="BI564" s="6"/>
      <c r="BJ564" s="6"/>
      <c r="BK564" s="6"/>
      <c r="BL564" s="6"/>
      <c r="BM564" s="6"/>
      <c r="BN564" s="6"/>
      <c r="BO564" s="6"/>
      <c r="BP564" s="6"/>
      <c r="BQ564" s="6"/>
      <c r="BR564" s="6"/>
    </row>
    <row r="565" spans="1:70" s="120" customFormat="1" x14ac:dyDescent="0.25">
      <c r="A565" s="115"/>
      <c r="B565" s="115"/>
      <c r="C565" s="116"/>
      <c r="D565" s="6"/>
      <c r="E565" s="117"/>
      <c r="F565" s="117"/>
      <c r="G565" s="114"/>
      <c r="H565" s="118"/>
      <c r="I565" s="119"/>
      <c r="K565" s="6"/>
      <c r="L565" s="6"/>
      <c r="O565" s="6"/>
      <c r="P565" s="6"/>
      <c r="R565" s="121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274"/>
      <c r="AD565" s="274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  <c r="AX565" s="6"/>
      <c r="AY565" s="6"/>
      <c r="AZ565" s="6"/>
      <c r="BA565" s="6"/>
      <c r="BB565" s="6"/>
      <c r="BC565" s="6"/>
      <c r="BD565" s="6"/>
      <c r="BE565" s="6"/>
      <c r="BF565" s="6"/>
      <c r="BG565" s="6"/>
      <c r="BH565" s="6"/>
      <c r="BI565" s="6"/>
      <c r="BJ565" s="6"/>
      <c r="BK565" s="6"/>
      <c r="BL565" s="6"/>
      <c r="BM565" s="6"/>
      <c r="BN565" s="6"/>
      <c r="BO565" s="6"/>
      <c r="BP565" s="6"/>
      <c r="BQ565" s="6"/>
      <c r="BR565" s="6"/>
    </row>
    <row r="566" spans="1:70" s="120" customFormat="1" x14ac:dyDescent="0.25">
      <c r="A566" s="115"/>
      <c r="B566" s="115"/>
      <c r="C566" s="116"/>
      <c r="D566" s="6"/>
      <c r="E566" s="117"/>
      <c r="F566" s="117"/>
      <c r="G566" s="114"/>
      <c r="H566" s="118"/>
      <c r="I566" s="119"/>
      <c r="K566" s="6"/>
      <c r="L566" s="6"/>
      <c r="O566" s="6"/>
      <c r="P566" s="6"/>
      <c r="R566" s="121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274"/>
      <c r="AD566" s="274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  <c r="AX566" s="6"/>
      <c r="AY566" s="6"/>
      <c r="AZ566" s="6"/>
      <c r="BA566" s="6"/>
      <c r="BB566" s="6"/>
      <c r="BC566" s="6"/>
      <c r="BD566" s="6"/>
      <c r="BE566" s="6"/>
      <c r="BF566" s="6"/>
      <c r="BG566" s="6"/>
      <c r="BH566" s="6"/>
      <c r="BI566" s="6"/>
      <c r="BJ566" s="6"/>
      <c r="BK566" s="6"/>
      <c r="BL566" s="6"/>
      <c r="BM566" s="6"/>
      <c r="BN566" s="6"/>
      <c r="BO566" s="6"/>
      <c r="BP566" s="6"/>
      <c r="BQ566" s="6"/>
      <c r="BR566" s="6"/>
    </row>
    <row r="567" spans="1:70" s="120" customFormat="1" x14ac:dyDescent="0.25">
      <c r="A567" s="115"/>
      <c r="B567" s="115"/>
      <c r="C567" s="116"/>
      <c r="D567" s="6"/>
      <c r="E567" s="117"/>
      <c r="F567" s="117"/>
      <c r="G567" s="114"/>
      <c r="H567" s="118"/>
      <c r="I567" s="119"/>
      <c r="K567" s="6"/>
      <c r="L567" s="6"/>
      <c r="O567" s="6"/>
      <c r="P567" s="6"/>
      <c r="R567" s="121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274"/>
      <c r="AD567" s="274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  <c r="AX567" s="6"/>
      <c r="AY567" s="6"/>
      <c r="AZ567" s="6"/>
      <c r="BA567" s="6"/>
      <c r="BB567" s="6"/>
      <c r="BC567" s="6"/>
      <c r="BD567" s="6"/>
      <c r="BE567" s="6"/>
      <c r="BF567" s="6"/>
      <c r="BG567" s="6"/>
      <c r="BH567" s="6"/>
      <c r="BI567" s="6"/>
      <c r="BJ567" s="6"/>
      <c r="BK567" s="6"/>
      <c r="BL567" s="6"/>
      <c r="BM567" s="6"/>
      <c r="BN567" s="6"/>
      <c r="BO567" s="6"/>
      <c r="BP567" s="6"/>
      <c r="BQ567" s="6"/>
      <c r="BR567" s="6"/>
    </row>
    <row r="568" spans="1:70" s="120" customFormat="1" x14ac:dyDescent="0.25">
      <c r="A568" s="115"/>
      <c r="B568" s="115"/>
      <c r="C568" s="116"/>
      <c r="D568" s="6"/>
      <c r="E568" s="117"/>
      <c r="F568" s="117"/>
      <c r="G568" s="114"/>
      <c r="H568" s="118"/>
      <c r="I568" s="119"/>
      <c r="K568" s="6"/>
      <c r="L568" s="6"/>
      <c r="O568" s="6"/>
      <c r="P568" s="6"/>
      <c r="R568" s="121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274"/>
      <c r="AD568" s="274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  <c r="AX568" s="6"/>
      <c r="AY568" s="6"/>
      <c r="AZ568" s="6"/>
      <c r="BA568" s="6"/>
      <c r="BB568" s="6"/>
      <c r="BC568" s="6"/>
      <c r="BD568" s="6"/>
      <c r="BE568" s="6"/>
      <c r="BF568" s="6"/>
      <c r="BG568" s="6"/>
      <c r="BH568" s="6"/>
      <c r="BI568" s="6"/>
      <c r="BJ568" s="6"/>
      <c r="BK568" s="6"/>
      <c r="BL568" s="6"/>
      <c r="BM568" s="6"/>
      <c r="BN568" s="6"/>
      <c r="BO568" s="6"/>
      <c r="BP568" s="6"/>
      <c r="BQ568" s="6"/>
      <c r="BR568" s="6"/>
    </row>
    <row r="569" spans="1:70" s="120" customFormat="1" x14ac:dyDescent="0.25">
      <c r="A569" s="115"/>
      <c r="B569" s="115"/>
      <c r="C569" s="116"/>
      <c r="D569" s="6"/>
      <c r="E569" s="117"/>
      <c r="F569" s="117"/>
      <c r="G569" s="114"/>
      <c r="H569" s="118"/>
      <c r="I569" s="119"/>
      <c r="K569" s="6"/>
      <c r="L569" s="6"/>
      <c r="O569" s="6"/>
      <c r="P569" s="6"/>
      <c r="R569" s="121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274"/>
      <c r="AD569" s="274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  <c r="AX569" s="6"/>
      <c r="AY569" s="6"/>
      <c r="AZ569" s="6"/>
      <c r="BA569" s="6"/>
      <c r="BB569" s="6"/>
      <c r="BC569" s="6"/>
      <c r="BD569" s="6"/>
      <c r="BE569" s="6"/>
      <c r="BF569" s="6"/>
      <c r="BG569" s="6"/>
      <c r="BH569" s="6"/>
      <c r="BI569" s="6"/>
      <c r="BJ569" s="6"/>
      <c r="BK569" s="6"/>
      <c r="BL569" s="6"/>
      <c r="BM569" s="6"/>
      <c r="BN569" s="6"/>
      <c r="BO569" s="6"/>
      <c r="BP569" s="6"/>
      <c r="BQ569" s="6"/>
      <c r="BR569" s="6"/>
    </row>
    <row r="570" spans="1:70" s="120" customFormat="1" x14ac:dyDescent="0.25">
      <c r="A570" s="115"/>
      <c r="B570" s="115"/>
      <c r="C570" s="116"/>
      <c r="D570" s="6"/>
      <c r="E570" s="117"/>
      <c r="F570" s="117"/>
      <c r="G570" s="114"/>
      <c r="H570" s="118"/>
      <c r="I570" s="119"/>
      <c r="K570" s="6"/>
      <c r="L570" s="6"/>
      <c r="O570" s="6"/>
      <c r="P570" s="6"/>
      <c r="R570" s="121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274"/>
      <c r="AD570" s="274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  <c r="AX570" s="6"/>
      <c r="AY570" s="6"/>
      <c r="AZ570" s="6"/>
      <c r="BA570" s="6"/>
      <c r="BB570" s="6"/>
      <c r="BC570" s="6"/>
      <c r="BD570" s="6"/>
      <c r="BE570" s="6"/>
      <c r="BF570" s="6"/>
      <c r="BG570" s="6"/>
      <c r="BH570" s="6"/>
      <c r="BI570" s="6"/>
      <c r="BJ570" s="6"/>
      <c r="BK570" s="6"/>
      <c r="BL570" s="6"/>
      <c r="BM570" s="6"/>
      <c r="BN570" s="6"/>
      <c r="BO570" s="6"/>
      <c r="BP570" s="6"/>
      <c r="BQ570" s="6"/>
      <c r="BR570" s="6"/>
    </row>
    <row r="571" spans="1:70" s="120" customFormat="1" x14ac:dyDescent="0.25">
      <c r="A571" s="115"/>
      <c r="B571" s="115"/>
      <c r="C571" s="116"/>
      <c r="D571" s="6"/>
      <c r="E571" s="117"/>
      <c r="F571" s="117"/>
      <c r="G571" s="114"/>
      <c r="H571" s="118"/>
      <c r="I571" s="119"/>
      <c r="K571" s="6"/>
      <c r="L571" s="6"/>
      <c r="O571" s="6"/>
      <c r="P571" s="6"/>
      <c r="R571" s="121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274"/>
      <c r="AD571" s="274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  <c r="AX571" s="6"/>
      <c r="AY571" s="6"/>
      <c r="AZ571" s="6"/>
      <c r="BA571" s="6"/>
      <c r="BB571" s="6"/>
      <c r="BC571" s="6"/>
      <c r="BD571" s="6"/>
      <c r="BE571" s="6"/>
      <c r="BF571" s="6"/>
      <c r="BG571" s="6"/>
      <c r="BH571" s="6"/>
      <c r="BI571" s="6"/>
      <c r="BJ571" s="6"/>
      <c r="BK571" s="6"/>
      <c r="BL571" s="6"/>
      <c r="BM571" s="6"/>
      <c r="BN571" s="6"/>
      <c r="BO571" s="6"/>
      <c r="BP571" s="6"/>
      <c r="BQ571" s="6"/>
      <c r="BR571" s="6"/>
    </row>
    <row r="572" spans="1:70" s="120" customFormat="1" x14ac:dyDescent="0.25">
      <c r="A572" s="115"/>
      <c r="B572" s="115"/>
      <c r="C572" s="116"/>
      <c r="D572" s="6"/>
      <c r="E572" s="117"/>
      <c r="F572" s="117"/>
      <c r="G572" s="114"/>
      <c r="H572" s="118"/>
      <c r="I572" s="119"/>
      <c r="K572" s="6"/>
      <c r="L572" s="6"/>
      <c r="O572" s="6"/>
      <c r="P572" s="6"/>
      <c r="R572" s="121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274"/>
      <c r="AD572" s="274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  <c r="AX572" s="6"/>
      <c r="AY572" s="6"/>
      <c r="AZ572" s="6"/>
      <c r="BA572" s="6"/>
      <c r="BB572" s="6"/>
      <c r="BC572" s="6"/>
      <c r="BD572" s="6"/>
      <c r="BE572" s="6"/>
      <c r="BF572" s="6"/>
      <c r="BG572" s="6"/>
      <c r="BH572" s="6"/>
      <c r="BI572" s="6"/>
      <c r="BJ572" s="6"/>
      <c r="BK572" s="6"/>
      <c r="BL572" s="6"/>
      <c r="BM572" s="6"/>
      <c r="BN572" s="6"/>
      <c r="BO572" s="6"/>
      <c r="BP572" s="6"/>
      <c r="BQ572" s="6"/>
      <c r="BR572" s="6"/>
    </row>
    <row r="573" spans="1:70" s="120" customFormat="1" x14ac:dyDescent="0.25">
      <c r="A573" s="115"/>
      <c r="B573" s="115"/>
      <c r="C573" s="116"/>
      <c r="D573" s="6"/>
      <c r="E573" s="117"/>
      <c r="F573" s="117"/>
      <c r="G573" s="114"/>
      <c r="H573" s="118"/>
      <c r="I573" s="119"/>
      <c r="K573" s="6"/>
      <c r="L573" s="6"/>
      <c r="O573" s="6"/>
      <c r="P573" s="6"/>
      <c r="R573" s="121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274"/>
      <c r="AD573" s="274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6"/>
      <c r="BC573" s="6"/>
      <c r="BD573" s="6"/>
      <c r="BE573" s="6"/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6"/>
      <c r="BR573" s="6"/>
    </row>
    <row r="574" spans="1:70" s="120" customFormat="1" x14ac:dyDescent="0.25">
      <c r="A574" s="115"/>
      <c r="B574" s="115"/>
      <c r="C574" s="116"/>
      <c r="D574" s="6"/>
      <c r="E574" s="117"/>
      <c r="F574" s="117"/>
      <c r="G574" s="114"/>
      <c r="H574" s="118"/>
      <c r="I574" s="119"/>
      <c r="K574" s="6"/>
      <c r="L574" s="6"/>
      <c r="O574" s="6"/>
      <c r="P574" s="6"/>
      <c r="R574" s="121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274"/>
      <c r="AD574" s="274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  <c r="AX574" s="6"/>
      <c r="AY574" s="6"/>
      <c r="AZ574" s="6"/>
      <c r="BA574" s="6"/>
      <c r="BB574" s="6"/>
      <c r="BC574" s="6"/>
      <c r="BD574" s="6"/>
      <c r="BE574" s="6"/>
      <c r="BF574" s="6"/>
      <c r="BG574" s="6"/>
      <c r="BH574" s="6"/>
      <c r="BI574" s="6"/>
      <c r="BJ574" s="6"/>
      <c r="BK574" s="6"/>
      <c r="BL574" s="6"/>
      <c r="BM574" s="6"/>
      <c r="BN574" s="6"/>
      <c r="BO574" s="6"/>
      <c r="BP574" s="6"/>
      <c r="BQ574" s="6"/>
      <c r="BR574" s="6"/>
    </row>
    <row r="575" spans="1:70" s="120" customFormat="1" x14ac:dyDescent="0.25">
      <c r="A575" s="115"/>
      <c r="B575" s="115"/>
      <c r="C575" s="116"/>
      <c r="D575" s="6"/>
      <c r="E575" s="117"/>
      <c r="F575" s="117"/>
      <c r="G575" s="114"/>
      <c r="H575" s="118"/>
      <c r="I575" s="119"/>
      <c r="K575" s="6"/>
      <c r="L575" s="6"/>
      <c r="O575" s="6"/>
      <c r="P575" s="6"/>
      <c r="R575" s="121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274"/>
      <c r="AD575" s="274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  <c r="AX575" s="6"/>
      <c r="AY575" s="6"/>
      <c r="AZ575" s="6"/>
      <c r="BA575" s="6"/>
      <c r="BB575" s="6"/>
      <c r="BC575" s="6"/>
      <c r="BD575" s="6"/>
      <c r="BE575" s="6"/>
      <c r="BF575" s="6"/>
      <c r="BG575" s="6"/>
      <c r="BH575" s="6"/>
      <c r="BI575" s="6"/>
      <c r="BJ575" s="6"/>
      <c r="BK575" s="6"/>
      <c r="BL575" s="6"/>
      <c r="BM575" s="6"/>
      <c r="BN575" s="6"/>
      <c r="BO575" s="6"/>
      <c r="BP575" s="6"/>
      <c r="BQ575" s="6"/>
      <c r="BR575" s="6"/>
    </row>
    <row r="576" spans="1:70" s="120" customFormat="1" x14ac:dyDescent="0.25">
      <c r="A576" s="115"/>
      <c r="B576" s="115"/>
      <c r="C576" s="116"/>
      <c r="D576" s="6"/>
      <c r="E576" s="117"/>
      <c r="F576" s="117"/>
      <c r="G576" s="114"/>
      <c r="H576" s="118"/>
      <c r="I576" s="119"/>
      <c r="K576" s="6"/>
      <c r="L576" s="6"/>
      <c r="O576" s="6"/>
      <c r="P576" s="6"/>
      <c r="R576" s="121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274"/>
      <c r="AD576" s="274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</row>
    <row r="577" spans="1:70" s="120" customFormat="1" x14ac:dyDescent="0.25">
      <c r="A577" s="115"/>
      <c r="B577" s="115"/>
      <c r="C577" s="116"/>
      <c r="D577" s="6"/>
      <c r="E577" s="117"/>
      <c r="F577" s="117"/>
      <c r="G577" s="114"/>
      <c r="H577" s="118"/>
      <c r="I577" s="119"/>
      <c r="K577" s="6"/>
      <c r="L577" s="6"/>
      <c r="O577" s="6"/>
      <c r="P577" s="6"/>
      <c r="R577" s="121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274"/>
      <c r="AD577" s="274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  <c r="AX577" s="6"/>
      <c r="AY577" s="6"/>
      <c r="AZ577" s="6"/>
      <c r="BA577" s="6"/>
      <c r="BB577" s="6"/>
      <c r="BC577" s="6"/>
      <c r="BD577" s="6"/>
      <c r="BE577" s="6"/>
      <c r="BF577" s="6"/>
      <c r="BG577" s="6"/>
      <c r="BH577" s="6"/>
      <c r="BI577" s="6"/>
      <c r="BJ577" s="6"/>
      <c r="BK577" s="6"/>
      <c r="BL577" s="6"/>
      <c r="BM577" s="6"/>
      <c r="BN577" s="6"/>
      <c r="BO577" s="6"/>
      <c r="BP577" s="6"/>
      <c r="BQ577" s="6"/>
      <c r="BR577" s="6"/>
    </row>
    <row r="578" spans="1:70" s="120" customFormat="1" x14ac:dyDescent="0.25">
      <c r="A578" s="115"/>
      <c r="B578" s="115"/>
      <c r="C578" s="116"/>
      <c r="D578" s="6"/>
      <c r="E578" s="117"/>
      <c r="F578" s="117"/>
      <c r="G578" s="114"/>
      <c r="H578" s="118"/>
      <c r="I578" s="119"/>
      <c r="K578" s="6"/>
      <c r="L578" s="6"/>
      <c r="O578" s="6"/>
      <c r="P578" s="6"/>
      <c r="R578" s="121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274"/>
      <c r="AD578" s="274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  <c r="AX578" s="6"/>
      <c r="AY578" s="6"/>
      <c r="AZ578" s="6"/>
      <c r="BA578" s="6"/>
      <c r="BB578" s="6"/>
      <c r="BC578" s="6"/>
      <c r="BD578" s="6"/>
      <c r="BE578" s="6"/>
      <c r="BF578" s="6"/>
      <c r="BG578" s="6"/>
      <c r="BH578" s="6"/>
      <c r="BI578" s="6"/>
      <c r="BJ578" s="6"/>
      <c r="BK578" s="6"/>
      <c r="BL578" s="6"/>
      <c r="BM578" s="6"/>
      <c r="BN578" s="6"/>
      <c r="BO578" s="6"/>
      <c r="BP578" s="6"/>
      <c r="BQ578" s="6"/>
      <c r="BR578" s="6"/>
    </row>
    <row r="579" spans="1:70" s="120" customFormat="1" x14ac:dyDescent="0.25">
      <c r="A579" s="115"/>
      <c r="B579" s="115"/>
      <c r="C579" s="116"/>
      <c r="D579" s="6"/>
      <c r="E579" s="117"/>
      <c r="F579" s="117"/>
      <c r="G579" s="114"/>
      <c r="H579" s="118"/>
      <c r="I579" s="119"/>
      <c r="K579" s="6"/>
      <c r="L579" s="6"/>
      <c r="O579" s="6"/>
      <c r="P579" s="6"/>
      <c r="R579" s="121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274"/>
      <c r="AD579" s="274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  <c r="AX579" s="6"/>
      <c r="AY579" s="6"/>
      <c r="AZ579" s="6"/>
      <c r="BA579" s="6"/>
      <c r="BB579" s="6"/>
      <c r="BC579" s="6"/>
      <c r="BD579" s="6"/>
      <c r="BE579" s="6"/>
      <c r="BF579" s="6"/>
      <c r="BG579" s="6"/>
      <c r="BH579" s="6"/>
      <c r="BI579" s="6"/>
      <c r="BJ579" s="6"/>
      <c r="BK579" s="6"/>
      <c r="BL579" s="6"/>
      <c r="BM579" s="6"/>
      <c r="BN579" s="6"/>
      <c r="BO579" s="6"/>
      <c r="BP579" s="6"/>
      <c r="BQ579" s="6"/>
      <c r="BR579" s="6"/>
    </row>
    <row r="580" spans="1:70" s="120" customFormat="1" x14ac:dyDescent="0.25">
      <c r="A580" s="115"/>
      <c r="B580" s="115"/>
      <c r="C580" s="116"/>
      <c r="D580" s="6"/>
      <c r="E580" s="117"/>
      <c r="F580" s="117"/>
      <c r="G580" s="114"/>
      <c r="H580" s="118"/>
      <c r="I580" s="119"/>
      <c r="K580" s="6"/>
      <c r="L580" s="6"/>
      <c r="O580" s="6"/>
      <c r="P580" s="6"/>
      <c r="R580" s="121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274"/>
      <c r="AD580" s="274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  <c r="AX580" s="6"/>
      <c r="AY580" s="6"/>
      <c r="AZ580" s="6"/>
      <c r="BA580" s="6"/>
      <c r="BB580" s="6"/>
      <c r="BC580" s="6"/>
      <c r="BD580" s="6"/>
      <c r="BE580" s="6"/>
      <c r="BF580" s="6"/>
      <c r="BG580" s="6"/>
      <c r="BH580" s="6"/>
      <c r="BI580" s="6"/>
      <c r="BJ580" s="6"/>
      <c r="BK580" s="6"/>
      <c r="BL580" s="6"/>
      <c r="BM580" s="6"/>
      <c r="BN580" s="6"/>
      <c r="BO580" s="6"/>
      <c r="BP580" s="6"/>
      <c r="BQ580" s="6"/>
      <c r="BR580" s="6"/>
    </row>
    <row r="581" spans="1:70" s="120" customFormat="1" x14ac:dyDescent="0.25">
      <c r="A581" s="115"/>
      <c r="B581" s="115"/>
      <c r="C581" s="116"/>
      <c r="D581" s="6"/>
      <c r="E581" s="117"/>
      <c r="F581" s="117"/>
      <c r="G581" s="114"/>
      <c r="H581" s="118"/>
      <c r="I581" s="119"/>
      <c r="K581" s="6"/>
      <c r="L581" s="6"/>
      <c r="O581" s="6"/>
      <c r="P581" s="6"/>
      <c r="R581" s="121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274"/>
      <c r="AD581" s="274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  <c r="AX581" s="6"/>
      <c r="AY581" s="6"/>
      <c r="AZ581" s="6"/>
      <c r="BA581" s="6"/>
      <c r="BB581" s="6"/>
      <c r="BC581" s="6"/>
      <c r="BD581" s="6"/>
      <c r="BE581" s="6"/>
      <c r="BF581" s="6"/>
      <c r="BG581" s="6"/>
      <c r="BH581" s="6"/>
      <c r="BI581" s="6"/>
      <c r="BJ581" s="6"/>
      <c r="BK581" s="6"/>
      <c r="BL581" s="6"/>
      <c r="BM581" s="6"/>
      <c r="BN581" s="6"/>
      <c r="BO581" s="6"/>
      <c r="BP581" s="6"/>
      <c r="BQ581" s="6"/>
      <c r="BR581" s="6"/>
    </row>
    <row r="582" spans="1:70" s="120" customFormat="1" x14ac:dyDescent="0.25">
      <c r="A582" s="115"/>
      <c r="B582" s="115"/>
      <c r="C582" s="116"/>
      <c r="D582" s="6"/>
      <c r="E582" s="117"/>
      <c r="F582" s="117"/>
      <c r="G582" s="114"/>
      <c r="H582" s="118"/>
      <c r="I582" s="119"/>
      <c r="K582" s="6"/>
      <c r="L582" s="6"/>
      <c r="O582" s="6"/>
      <c r="P582" s="6"/>
      <c r="R582" s="121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274"/>
      <c r="AD582" s="274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  <c r="AX582" s="6"/>
      <c r="AY582" s="6"/>
      <c r="AZ582" s="6"/>
      <c r="BA582" s="6"/>
      <c r="BB582" s="6"/>
      <c r="BC582" s="6"/>
      <c r="BD582" s="6"/>
      <c r="BE582" s="6"/>
      <c r="BF582" s="6"/>
      <c r="BG582" s="6"/>
      <c r="BH582" s="6"/>
      <c r="BI582" s="6"/>
      <c r="BJ582" s="6"/>
      <c r="BK582" s="6"/>
      <c r="BL582" s="6"/>
      <c r="BM582" s="6"/>
      <c r="BN582" s="6"/>
      <c r="BO582" s="6"/>
      <c r="BP582" s="6"/>
      <c r="BQ582" s="6"/>
      <c r="BR582" s="6"/>
    </row>
    <row r="583" spans="1:70" s="120" customFormat="1" x14ac:dyDescent="0.25">
      <c r="A583" s="115"/>
      <c r="B583" s="115"/>
      <c r="C583" s="116"/>
      <c r="D583" s="6"/>
      <c r="E583" s="117"/>
      <c r="F583" s="117"/>
      <c r="G583" s="114"/>
      <c r="H583" s="118"/>
      <c r="I583" s="119"/>
      <c r="K583" s="6"/>
      <c r="L583" s="6"/>
      <c r="O583" s="6"/>
      <c r="P583" s="6"/>
      <c r="R583" s="121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274"/>
      <c r="AD583" s="274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  <c r="AX583" s="6"/>
      <c r="AY583" s="6"/>
      <c r="AZ583" s="6"/>
      <c r="BA583" s="6"/>
      <c r="BB583" s="6"/>
      <c r="BC583" s="6"/>
      <c r="BD583" s="6"/>
      <c r="BE583" s="6"/>
      <c r="BF583" s="6"/>
      <c r="BG583" s="6"/>
      <c r="BH583" s="6"/>
      <c r="BI583" s="6"/>
      <c r="BJ583" s="6"/>
      <c r="BK583" s="6"/>
      <c r="BL583" s="6"/>
      <c r="BM583" s="6"/>
      <c r="BN583" s="6"/>
      <c r="BO583" s="6"/>
      <c r="BP583" s="6"/>
      <c r="BQ583" s="6"/>
      <c r="BR583" s="6"/>
    </row>
    <row r="584" spans="1:70" s="120" customFormat="1" x14ac:dyDescent="0.25">
      <c r="A584" s="115"/>
      <c r="B584" s="115"/>
      <c r="C584" s="116"/>
      <c r="D584" s="6"/>
      <c r="E584" s="117"/>
      <c r="F584" s="117"/>
      <c r="G584" s="114"/>
      <c r="H584" s="118"/>
      <c r="I584" s="119"/>
      <c r="K584" s="6"/>
      <c r="L584" s="6"/>
      <c r="O584" s="6"/>
      <c r="P584" s="6"/>
      <c r="R584" s="121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274"/>
      <c r="AD584" s="274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  <c r="AX584" s="6"/>
      <c r="AY584" s="6"/>
      <c r="AZ584" s="6"/>
      <c r="BA584" s="6"/>
      <c r="BB584" s="6"/>
      <c r="BC584" s="6"/>
      <c r="BD584" s="6"/>
      <c r="BE584" s="6"/>
      <c r="BF584" s="6"/>
      <c r="BG584" s="6"/>
      <c r="BH584" s="6"/>
      <c r="BI584" s="6"/>
      <c r="BJ584" s="6"/>
      <c r="BK584" s="6"/>
      <c r="BL584" s="6"/>
      <c r="BM584" s="6"/>
      <c r="BN584" s="6"/>
      <c r="BO584" s="6"/>
      <c r="BP584" s="6"/>
      <c r="BQ584" s="6"/>
      <c r="BR584" s="6"/>
    </row>
    <row r="585" spans="1:70" s="120" customFormat="1" x14ac:dyDescent="0.25">
      <c r="A585" s="115"/>
      <c r="B585" s="115"/>
      <c r="C585" s="116"/>
      <c r="D585" s="6"/>
      <c r="E585" s="117"/>
      <c r="F585" s="117"/>
      <c r="G585" s="114"/>
      <c r="H585" s="118"/>
      <c r="I585" s="119"/>
      <c r="K585" s="6"/>
      <c r="L585" s="6"/>
      <c r="O585" s="6"/>
      <c r="P585" s="6"/>
      <c r="R585" s="121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274"/>
      <c r="AD585" s="274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  <c r="AX585" s="6"/>
      <c r="AY585" s="6"/>
      <c r="AZ585" s="6"/>
      <c r="BA585" s="6"/>
      <c r="BB585" s="6"/>
      <c r="BC585" s="6"/>
      <c r="BD585" s="6"/>
      <c r="BE585" s="6"/>
      <c r="BF585" s="6"/>
      <c r="BG585" s="6"/>
      <c r="BH585" s="6"/>
      <c r="BI585" s="6"/>
      <c r="BJ585" s="6"/>
      <c r="BK585" s="6"/>
      <c r="BL585" s="6"/>
      <c r="BM585" s="6"/>
      <c r="BN585" s="6"/>
      <c r="BO585" s="6"/>
      <c r="BP585" s="6"/>
      <c r="BQ585" s="6"/>
      <c r="BR585" s="6"/>
    </row>
    <row r="586" spans="1:70" s="120" customFormat="1" x14ac:dyDescent="0.25">
      <c r="A586" s="115"/>
      <c r="B586" s="115"/>
      <c r="C586" s="116"/>
      <c r="D586" s="6"/>
      <c r="E586" s="117"/>
      <c r="F586" s="117"/>
      <c r="G586" s="114"/>
      <c r="H586" s="118"/>
      <c r="I586" s="119"/>
      <c r="K586" s="6"/>
      <c r="L586" s="6"/>
      <c r="O586" s="6"/>
      <c r="P586" s="6"/>
      <c r="R586" s="121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274"/>
      <c r="AD586" s="274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  <c r="AX586" s="6"/>
      <c r="AY586" s="6"/>
      <c r="AZ586" s="6"/>
      <c r="BA586" s="6"/>
      <c r="BB586" s="6"/>
      <c r="BC586" s="6"/>
      <c r="BD586" s="6"/>
      <c r="BE586" s="6"/>
      <c r="BF586" s="6"/>
      <c r="BG586" s="6"/>
      <c r="BH586" s="6"/>
      <c r="BI586" s="6"/>
      <c r="BJ586" s="6"/>
      <c r="BK586" s="6"/>
      <c r="BL586" s="6"/>
      <c r="BM586" s="6"/>
      <c r="BN586" s="6"/>
      <c r="BO586" s="6"/>
      <c r="BP586" s="6"/>
      <c r="BQ586" s="6"/>
      <c r="BR586" s="6"/>
    </row>
    <row r="587" spans="1:70" s="120" customFormat="1" x14ac:dyDescent="0.25">
      <c r="A587" s="115"/>
      <c r="B587" s="115"/>
      <c r="C587" s="116"/>
      <c r="D587" s="6"/>
      <c r="E587" s="117"/>
      <c r="F587" s="117"/>
      <c r="G587" s="114"/>
      <c r="H587" s="118"/>
      <c r="I587" s="119"/>
      <c r="K587" s="6"/>
      <c r="L587" s="6"/>
      <c r="O587" s="6"/>
      <c r="P587" s="6"/>
      <c r="R587" s="121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274"/>
      <c r="AD587" s="274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  <c r="AX587" s="6"/>
      <c r="AY587" s="6"/>
      <c r="AZ587" s="6"/>
      <c r="BA587" s="6"/>
      <c r="BB587" s="6"/>
      <c r="BC587" s="6"/>
      <c r="BD587" s="6"/>
      <c r="BE587" s="6"/>
      <c r="BF587" s="6"/>
      <c r="BG587" s="6"/>
      <c r="BH587" s="6"/>
      <c r="BI587" s="6"/>
      <c r="BJ587" s="6"/>
      <c r="BK587" s="6"/>
      <c r="BL587" s="6"/>
      <c r="BM587" s="6"/>
      <c r="BN587" s="6"/>
      <c r="BO587" s="6"/>
      <c r="BP587" s="6"/>
      <c r="BQ587" s="6"/>
      <c r="BR587" s="6"/>
    </row>
    <row r="588" spans="1:70" s="120" customFormat="1" x14ac:dyDescent="0.25">
      <c r="A588" s="115"/>
      <c r="B588" s="115"/>
      <c r="C588" s="116"/>
      <c r="D588" s="6"/>
      <c r="E588" s="117"/>
      <c r="F588" s="117"/>
      <c r="G588" s="114"/>
      <c r="H588" s="118"/>
      <c r="I588" s="119"/>
      <c r="K588" s="6"/>
      <c r="L588" s="6"/>
      <c r="O588" s="6"/>
      <c r="P588" s="6"/>
      <c r="R588" s="121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274"/>
      <c r="AD588" s="274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  <c r="AX588" s="6"/>
      <c r="AY588" s="6"/>
      <c r="AZ588" s="6"/>
      <c r="BA588" s="6"/>
      <c r="BB588" s="6"/>
      <c r="BC588" s="6"/>
      <c r="BD588" s="6"/>
      <c r="BE588" s="6"/>
      <c r="BF588" s="6"/>
      <c r="BG588" s="6"/>
      <c r="BH588" s="6"/>
      <c r="BI588" s="6"/>
      <c r="BJ588" s="6"/>
      <c r="BK588" s="6"/>
      <c r="BL588" s="6"/>
      <c r="BM588" s="6"/>
      <c r="BN588" s="6"/>
      <c r="BO588" s="6"/>
      <c r="BP588" s="6"/>
      <c r="BQ588" s="6"/>
      <c r="BR588" s="6"/>
    </row>
    <row r="589" spans="1:70" s="120" customFormat="1" x14ac:dyDescent="0.25">
      <c r="A589" s="115"/>
      <c r="B589" s="115"/>
      <c r="C589" s="116"/>
      <c r="D589" s="6"/>
      <c r="E589" s="117"/>
      <c r="F589" s="117"/>
      <c r="G589" s="114"/>
      <c r="H589" s="118"/>
      <c r="I589" s="119"/>
      <c r="K589" s="6"/>
      <c r="L589" s="6"/>
      <c r="O589" s="6"/>
      <c r="P589" s="6"/>
      <c r="R589" s="121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274"/>
      <c r="AD589" s="274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  <c r="AX589" s="6"/>
      <c r="AY589" s="6"/>
      <c r="AZ589" s="6"/>
      <c r="BA589" s="6"/>
      <c r="BB589" s="6"/>
      <c r="BC589" s="6"/>
      <c r="BD589" s="6"/>
      <c r="BE589" s="6"/>
      <c r="BF589" s="6"/>
      <c r="BG589" s="6"/>
      <c r="BH589" s="6"/>
      <c r="BI589" s="6"/>
      <c r="BJ589" s="6"/>
      <c r="BK589" s="6"/>
      <c r="BL589" s="6"/>
      <c r="BM589" s="6"/>
      <c r="BN589" s="6"/>
      <c r="BO589" s="6"/>
      <c r="BP589" s="6"/>
      <c r="BQ589" s="6"/>
      <c r="BR589" s="6"/>
    </row>
    <row r="590" spans="1:70" s="120" customFormat="1" x14ac:dyDescent="0.25">
      <c r="A590" s="115"/>
      <c r="B590" s="115"/>
      <c r="C590" s="116"/>
      <c r="D590" s="6"/>
      <c r="E590" s="117"/>
      <c r="F590" s="117"/>
      <c r="G590" s="114"/>
      <c r="H590" s="118"/>
      <c r="I590" s="119"/>
      <c r="K590" s="6"/>
      <c r="L590" s="6"/>
      <c r="O590" s="6"/>
      <c r="P590" s="6"/>
      <c r="R590" s="121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274"/>
      <c r="AD590" s="274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  <c r="AX590" s="6"/>
      <c r="AY590" s="6"/>
      <c r="AZ590" s="6"/>
      <c r="BA590" s="6"/>
      <c r="BB590" s="6"/>
      <c r="BC590" s="6"/>
      <c r="BD590" s="6"/>
      <c r="BE590" s="6"/>
      <c r="BF590" s="6"/>
      <c r="BG590" s="6"/>
      <c r="BH590" s="6"/>
      <c r="BI590" s="6"/>
      <c r="BJ590" s="6"/>
      <c r="BK590" s="6"/>
      <c r="BL590" s="6"/>
      <c r="BM590" s="6"/>
      <c r="BN590" s="6"/>
      <c r="BO590" s="6"/>
      <c r="BP590" s="6"/>
      <c r="BQ590" s="6"/>
      <c r="BR590" s="6"/>
    </row>
    <row r="591" spans="1:70" s="120" customFormat="1" x14ac:dyDescent="0.25">
      <c r="A591" s="115"/>
      <c r="B591" s="115"/>
      <c r="C591" s="116"/>
      <c r="D591" s="6"/>
      <c r="E591" s="117"/>
      <c r="F591" s="117"/>
      <c r="G591" s="114"/>
      <c r="H591" s="118"/>
      <c r="I591" s="119"/>
      <c r="K591" s="6"/>
      <c r="L591" s="6"/>
      <c r="O591" s="6"/>
      <c r="P591" s="6"/>
      <c r="R591" s="121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274"/>
      <c r="AD591" s="274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  <c r="AX591" s="6"/>
      <c r="AY591" s="6"/>
      <c r="AZ591" s="6"/>
      <c r="BA591" s="6"/>
      <c r="BB591" s="6"/>
      <c r="BC591" s="6"/>
      <c r="BD591" s="6"/>
      <c r="BE591" s="6"/>
      <c r="BF591" s="6"/>
      <c r="BG591" s="6"/>
      <c r="BH591" s="6"/>
      <c r="BI591" s="6"/>
      <c r="BJ591" s="6"/>
      <c r="BK591" s="6"/>
      <c r="BL591" s="6"/>
      <c r="BM591" s="6"/>
      <c r="BN591" s="6"/>
      <c r="BO591" s="6"/>
      <c r="BP591" s="6"/>
      <c r="BQ591" s="6"/>
      <c r="BR591" s="6"/>
    </row>
    <row r="592" spans="1:70" s="120" customFormat="1" x14ac:dyDescent="0.25">
      <c r="A592" s="115"/>
      <c r="B592" s="115"/>
      <c r="C592" s="116"/>
      <c r="D592" s="6"/>
      <c r="E592" s="117"/>
      <c r="F592" s="117"/>
      <c r="G592" s="114"/>
      <c r="H592" s="118"/>
      <c r="I592" s="119"/>
      <c r="K592" s="6"/>
      <c r="L592" s="6"/>
      <c r="O592" s="6"/>
      <c r="P592" s="6"/>
      <c r="R592" s="121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274"/>
      <c r="AD592" s="274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  <c r="AX592" s="6"/>
      <c r="AY592" s="6"/>
      <c r="AZ592" s="6"/>
      <c r="BA592" s="6"/>
      <c r="BB592" s="6"/>
      <c r="BC592" s="6"/>
      <c r="BD592" s="6"/>
      <c r="BE592" s="6"/>
      <c r="BF592" s="6"/>
      <c r="BG592" s="6"/>
      <c r="BH592" s="6"/>
      <c r="BI592" s="6"/>
      <c r="BJ592" s="6"/>
      <c r="BK592" s="6"/>
      <c r="BL592" s="6"/>
      <c r="BM592" s="6"/>
      <c r="BN592" s="6"/>
      <c r="BO592" s="6"/>
      <c r="BP592" s="6"/>
      <c r="BQ592" s="6"/>
      <c r="BR592" s="6"/>
    </row>
    <row r="593" spans="1:70" s="120" customFormat="1" x14ac:dyDescent="0.25">
      <c r="A593" s="115"/>
      <c r="B593" s="115"/>
      <c r="C593" s="116"/>
      <c r="D593" s="6"/>
      <c r="E593" s="117"/>
      <c r="F593" s="117"/>
      <c r="G593" s="114"/>
      <c r="H593" s="118"/>
      <c r="I593" s="119"/>
      <c r="K593" s="6"/>
      <c r="L593" s="6"/>
      <c r="O593" s="6"/>
      <c r="P593" s="6"/>
      <c r="R593" s="121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274"/>
      <c r="AD593" s="274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  <c r="AX593" s="6"/>
      <c r="AY593" s="6"/>
      <c r="AZ593" s="6"/>
      <c r="BA593" s="6"/>
      <c r="BB593" s="6"/>
      <c r="BC593" s="6"/>
      <c r="BD593" s="6"/>
      <c r="BE593" s="6"/>
      <c r="BF593" s="6"/>
      <c r="BG593" s="6"/>
      <c r="BH593" s="6"/>
      <c r="BI593" s="6"/>
      <c r="BJ593" s="6"/>
      <c r="BK593" s="6"/>
      <c r="BL593" s="6"/>
      <c r="BM593" s="6"/>
      <c r="BN593" s="6"/>
      <c r="BO593" s="6"/>
      <c r="BP593" s="6"/>
      <c r="BQ593" s="6"/>
      <c r="BR593" s="6"/>
    </row>
    <row r="594" spans="1:70" s="120" customFormat="1" x14ac:dyDescent="0.25">
      <c r="A594" s="115"/>
      <c r="B594" s="115"/>
      <c r="C594" s="116"/>
      <c r="D594" s="6"/>
      <c r="E594" s="117"/>
      <c r="F594" s="117"/>
      <c r="G594" s="114"/>
      <c r="H594" s="118"/>
      <c r="I594" s="119"/>
      <c r="K594" s="6"/>
      <c r="L594" s="6"/>
      <c r="O594" s="6"/>
      <c r="P594" s="6"/>
      <c r="R594" s="121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274"/>
      <c r="AD594" s="274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  <c r="AX594" s="6"/>
      <c r="AY594" s="6"/>
      <c r="AZ594" s="6"/>
      <c r="BA594" s="6"/>
      <c r="BB594" s="6"/>
      <c r="BC594" s="6"/>
      <c r="BD594" s="6"/>
      <c r="BE594" s="6"/>
      <c r="BF594" s="6"/>
      <c r="BG594" s="6"/>
      <c r="BH594" s="6"/>
      <c r="BI594" s="6"/>
      <c r="BJ594" s="6"/>
      <c r="BK594" s="6"/>
      <c r="BL594" s="6"/>
      <c r="BM594" s="6"/>
      <c r="BN594" s="6"/>
      <c r="BO594" s="6"/>
      <c r="BP594" s="6"/>
      <c r="BQ594" s="6"/>
      <c r="BR594" s="6"/>
    </row>
    <row r="595" spans="1:70" s="120" customFormat="1" x14ac:dyDescent="0.25">
      <c r="A595" s="115"/>
      <c r="B595" s="115"/>
      <c r="C595" s="116"/>
      <c r="D595" s="6"/>
      <c r="E595" s="117"/>
      <c r="F595" s="117"/>
      <c r="G595" s="114"/>
      <c r="H595" s="118"/>
      <c r="I595" s="119"/>
      <c r="K595" s="6"/>
      <c r="L595" s="6"/>
      <c r="O595" s="6"/>
      <c r="P595" s="6"/>
      <c r="R595" s="121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274"/>
      <c r="AD595" s="274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  <c r="AX595" s="6"/>
      <c r="AY595" s="6"/>
      <c r="AZ595" s="6"/>
      <c r="BA595" s="6"/>
      <c r="BB595" s="6"/>
      <c r="BC595" s="6"/>
      <c r="BD595" s="6"/>
      <c r="BE595" s="6"/>
      <c r="BF595" s="6"/>
      <c r="BG595" s="6"/>
      <c r="BH595" s="6"/>
      <c r="BI595" s="6"/>
      <c r="BJ595" s="6"/>
      <c r="BK595" s="6"/>
      <c r="BL595" s="6"/>
      <c r="BM595" s="6"/>
      <c r="BN595" s="6"/>
      <c r="BO595" s="6"/>
      <c r="BP595" s="6"/>
      <c r="BQ595" s="6"/>
      <c r="BR595" s="6"/>
    </row>
    <row r="596" spans="1:70" s="120" customFormat="1" x14ac:dyDescent="0.25">
      <c r="A596" s="115"/>
      <c r="B596" s="115"/>
      <c r="C596" s="116"/>
      <c r="D596" s="6"/>
      <c r="E596" s="117"/>
      <c r="F596" s="117"/>
      <c r="G596" s="114"/>
      <c r="H596" s="118"/>
      <c r="I596" s="119"/>
      <c r="K596" s="6"/>
      <c r="L596" s="6"/>
      <c r="O596" s="6"/>
      <c r="P596" s="6"/>
      <c r="R596" s="121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274"/>
      <c r="AD596" s="274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  <c r="AX596" s="6"/>
      <c r="AY596" s="6"/>
      <c r="AZ596" s="6"/>
      <c r="BA596" s="6"/>
      <c r="BB596" s="6"/>
      <c r="BC596" s="6"/>
      <c r="BD596" s="6"/>
      <c r="BE596" s="6"/>
      <c r="BF596" s="6"/>
      <c r="BG596" s="6"/>
      <c r="BH596" s="6"/>
      <c r="BI596" s="6"/>
      <c r="BJ596" s="6"/>
      <c r="BK596" s="6"/>
      <c r="BL596" s="6"/>
      <c r="BM596" s="6"/>
      <c r="BN596" s="6"/>
      <c r="BO596" s="6"/>
      <c r="BP596" s="6"/>
      <c r="BQ596" s="6"/>
      <c r="BR596" s="6"/>
    </row>
    <row r="597" spans="1:70" s="120" customFormat="1" x14ac:dyDescent="0.25">
      <c r="A597" s="115"/>
      <c r="B597" s="115"/>
      <c r="C597" s="116"/>
      <c r="D597" s="6"/>
      <c r="E597" s="117"/>
      <c r="F597" s="117"/>
      <c r="G597" s="114"/>
      <c r="H597" s="118"/>
      <c r="I597" s="119"/>
      <c r="K597" s="6"/>
      <c r="L597" s="6"/>
      <c r="O597" s="6"/>
      <c r="P597" s="6"/>
      <c r="R597" s="121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274"/>
      <c r="AD597" s="274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  <c r="AX597" s="6"/>
      <c r="AY597" s="6"/>
      <c r="AZ597" s="6"/>
      <c r="BA597" s="6"/>
      <c r="BB597" s="6"/>
      <c r="BC597" s="6"/>
      <c r="BD597" s="6"/>
      <c r="BE597" s="6"/>
      <c r="BF597" s="6"/>
      <c r="BG597" s="6"/>
      <c r="BH597" s="6"/>
      <c r="BI597" s="6"/>
      <c r="BJ597" s="6"/>
      <c r="BK597" s="6"/>
      <c r="BL597" s="6"/>
      <c r="BM597" s="6"/>
      <c r="BN597" s="6"/>
      <c r="BO597" s="6"/>
      <c r="BP597" s="6"/>
      <c r="BQ597" s="6"/>
      <c r="BR597" s="6"/>
    </row>
    <row r="598" spans="1:70" s="120" customFormat="1" x14ac:dyDescent="0.25">
      <c r="A598" s="115"/>
      <c r="B598" s="115"/>
      <c r="C598" s="116"/>
      <c r="D598" s="6"/>
      <c r="E598" s="117"/>
      <c r="F598" s="117"/>
      <c r="G598" s="114"/>
      <c r="H598" s="118"/>
      <c r="I598" s="119"/>
      <c r="K598" s="6"/>
      <c r="L598" s="6"/>
      <c r="O598" s="6"/>
      <c r="P598" s="6"/>
      <c r="R598" s="121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274"/>
      <c r="AD598" s="274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  <c r="AX598" s="6"/>
      <c r="AY598" s="6"/>
      <c r="AZ598" s="6"/>
      <c r="BA598" s="6"/>
      <c r="BB598" s="6"/>
      <c r="BC598" s="6"/>
      <c r="BD598" s="6"/>
      <c r="BE598" s="6"/>
      <c r="BF598" s="6"/>
      <c r="BG598" s="6"/>
      <c r="BH598" s="6"/>
      <c r="BI598" s="6"/>
      <c r="BJ598" s="6"/>
      <c r="BK598" s="6"/>
      <c r="BL598" s="6"/>
      <c r="BM598" s="6"/>
      <c r="BN598" s="6"/>
      <c r="BO598" s="6"/>
      <c r="BP598" s="6"/>
      <c r="BQ598" s="6"/>
      <c r="BR598" s="6"/>
    </row>
    <row r="599" spans="1:70" s="120" customFormat="1" x14ac:dyDescent="0.25">
      <c r="A599" s="115"/>
      <c r="B599" s="115"/>
      <c r="C599" s="116"/>
      <c r="D599" s="6"/>
      <c r="E599" s="117"/>
      <c r="F599" s="117"/>
      <c r="G599" s="114"/>
      <c r="H599" s="118"/>
      <c r="I599" s="119"/>
      <c r="K599" s="6"/>
      <c r="L599" s="6"/>
      <c r="O599" s="6"/>
      <c r="P599" s="6"/>
      <c r="R599" s="121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274"/>
      <c r="AD599" s="274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  <c r="AX599" s="6"/>
      <c r="AY599" s="6"/>
      <c r="AZ599" s="6"/>
      <c r="BA599" s="6"/>
      <c r="BB599" s="6"/>
      <c r="BC599" s="6"/>
      <c r="BD599" s="6"/>
      <c r="BE599" s="6"/>
      <c r="BF599" s="6"/>
      <c r="BG599" s="6"/>
      <c r="BH599" s="6"/>
      <c r="BI599" s="6"/>
      <c r="BJ599" s="6"/>
      <c r="BK599" s="6"/>
      <c r="BL599" s="6"/>
      <c r="BM599" s="6"/>
      <c r="BN599" s="6"/>
      <c r="BO599" s="6"/>
      <c r="BP599" s="6"/>
      <c r="BQ599" s="6"/>
      <c r="BR599" s="6"/>
    </row>
    <row r="600" spans="1:70" s="120" customFormat="1" x14ac:dyDescent="0.25">
      <c r="A600" s="115"/>
      <c r="B600" s="115"/>
      <c r="C600" s="116"/>
      <c r="D600" s="6"/>
      <c r="E600" s="117"/>
      <c r="F600" s="117"/>
      <c r="G600" s="114"/>
      <c r="H600" s="118"/>
      <c r="I600" s="119"/>
      <c r="K600" s="6"/>
      <c r="L600" s="6"/>
      <c r="O600" s="6"/>
      <c r="P600" s="6"/>
      <c r="R600" s="121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274"/>
      <c r="AD600" s="274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  <c r="AX600" s="6"/>
      <c r="AY600" s="6"/>
      <c r="AZ600" s="6"/>
      <c r="BA600" s="6"/>
      <c r="BB600" s="6"/>
      <c r="BC600" s="6"/>
      <c r="BD600" s="6"/>
      <c r="BE600" s="6"/>
      <c r="BF600" s="6"/>
      <c r="BG600" s="6"/>
      <c r="BH600" s="6"/>
      <c r="BI600" s="6"/>
      <c r="BJ600" s="6"/>
      <c r="BK600" s="6"/>
      <c r="BL600" s="6"/>
      <c r="BM600" s="6"/>
      <c r="BN600" s="6"/>
      <c r="BO600" s="6"/>
      <c r="BP600" s="6"/>
      <c r="BQ600" s="6"/>
      <c r="BR600" s="6"/>
    </row>
    <row r="601" spans="1:70" s="120" customFormat="1" x14ac:dyDescent="0.25">
      <c r="A601" s="115"/>
      <c r="B601" s="115"/>
      <c r="C601" s="116"/>
      <c r="D601" s="6"/>
      <c r="E601" s="117"/>
      <c r="F601" s="117"/>
      <c r="G601" s="114"/>
      <c r="H601" s="118"/>
      <c r="I601" s="119"/>
      <c r="K601" s="6"/>
      <c r="L601" s="6"/>
      <c r="O601" s="6"/>
      <c r="P601" s="6"/>
      <c r="R601" s="121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274"/>
      <c r="AD601" s="274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  <c r="AX601" s="6"/>
      <c r="AY601" s="6"/>
      <c r="AZ601" s="6"/>
      <c r="BA601" s="6"/>
      <c r="BB601" s="6"/>
      <c r="BC601" s="6"/>
      <c r="BD601" s="6"/>
      <c r="BE601" s="6"/>
      <c r="BF601" s="6"/>
      <c r="BG601" s="6"/>
      <c r="BH601" s="6"/>
      <c r="BI601" s="6"/>
      <c r="BJ601" s="6"/>
      <c r="BK601" s="6"/>
      <c r="BL601" s="6"/>
      <c r="BM601" s="6"/>
      <c r="BN601" s="6"/>
      <c r="BO601" s="6"/>
      <c r="BP601" s="6"/>
      <c r="BQ601" s="6"/>
      <c r="BR601" s="6"/>
    </row>
    <row r="602" spans="1:70" s="120" customFormat="1" x14ac:dyDescent="0.25">
      <c r="A602" s="115"/>
      <c r="B602" s="115"/>
      <c r="C602" s="116"/>
      <c r="D602" s="6"/>
      <c r="E602" s="117"/>
      <c r="F602" s="117"/>
      <c r="G602" s="114"/>
      <c r="H602" s="118"/>
      <c r="I602" s="119"/>
      <c r="K602" s="6"/>
      <c r="L602" s="6"/>
      <c r="O602" s="6"/>
      <c r="P602" s="6"/>
      <c r="R602" s="121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274"/>
      <c r="AD602" s="274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  <c r="AX602" s="6"/>
      <c r="AY602" s="6"/>
      <c r="AZ602" s="6"/>
      <c r="BA602" s="6"/>
      <c r="BB602" s="6"/>
      <c r="BC602" s="6"/>
      <c r="BD602" s="6"/>
      <c r="BE602" s="6"/>
      <c r="BF602" s="6"/>
      <c r="BG602" s="6"/>
      <c r="BH602" s="6"/>
      <c r="BI602" s="6"/>
      <c r="BJ602" s="6"/>
      <c r="BK602" s="6"/>
      <c r="BL602" s="6"/>
      <c r="BM602" s="6"/>
      <c r="BN602" s="6"/>
      <c r="BO602" s="6"/>
      <c r="BP602" s="6"/>
      <c r="BQ602" s="6"/>
      <c r="BR602" s="6"/>
    </row>
    <row r="603" spans="1:70" s="120" customFormat="1" x14ac:dyDescent="0.25">
      <c r="A603" s="115"/>
      <c r="B603" s="115"/>
      <c r="C603" s="116"/>
      <c r="D603" s="6"/>
      <c r="E603" s="117"/>
      <c r="F603" s="117"/>
      <c r="G603" s="114"/>
      <c r="H603" s="118"/>
      <c r="I603" s="119"/>
      <c r="K603" s="6"/>
      <c r="L603" s="6"/>
      <c r="O603" s="6"/>
      <c r="P603" s="6"/>
      <c r="R603" s="121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274"/>
      <c r="AD603" s="274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  <c r="AX603" s="6"/>
      <c r="AY603" s="6"/>
      <c r="AZ603" s="6"/>
      <c r="BA603" s="6"/>
      <c r="BB603" s="6"/>
      <c r="BC603" s="6"/>
      <c r="BD603" s="6"/>
      <c r="BE603" s="6"/>
      <c r="BF603" s="6"/>
      <c r="BG603" s="6"/>
      <c r="BH603" s="6"/>
      <c r="BI603" s="6"/>
      <c r="BJ603" s="6"/>
      <c r="BK603" s="6"/>
      <c r="BL603" s="6"/>
      <c r="BM603" s="6"/>
      <c r="BN603" s="6"/>
      <c r="BO603" s="6"/>
      <c r="BP603" s="6"/>
      <c r="BQ603" s="6"/>
      <c r="BR603" s="6"/>
    </row>
    <row r="604" spans="1:70" s="120" customFormat="1" x14ac:dyDescent="0.25">
      <c r="A604" s="115"/>
      <c r="B604" s="115"/>
      <c r="C604" s="116"/>
      <c r="D604" s="6"/>
      <c r="E604" s="117"/>
      <c r="F604" s="117"/>
      <c r="G604" s="114"/>
      <c r="H604" s="118"/>
      <c r="I604" s="119"/>
      <c r="K604" s="6"/>
      <c r="L604" s="6"/>
      <c r="O604" s="6"/>
      <c r="P604" s="6"/>
      <c r="R604" s="121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274"/>
      <c r="AD604" s="274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  <c r="AX604" s="6"/>
      <c r="AY604" s="6"/>
      <c r="AZ604" s="6"/>
      <c r="BA604" s="6"/>
      <c r="BB604" s="6"/>
      <c r="BC604" s="6"/>
      <c r="BD604" s="6"/>
      <c r="BE604" s="6"/>
      <c r="BF604" s="6"/>
      <c r="BG604" s="6"/>
      <c r="BH604" s="6"/>
      <c r="BI604" s="6"/>
      <c r="BJ604" s="6"/>
      <c r="BK604" s="6"/>
      <c r="BL604" s="6"/>
      <c r="BM604" s="6"/>
      <c r="BN604" s="6"/>
      <c r="BO604" s="6"/>
      <c r="BP604" s="6"/>
      <c r="BQ604" s="6"/>
      <c r="BR604" s="6"/>
    </row>
    <row r="605" spans="1:70" s="120" customFormat="1" x14ac:dyDescent="0.25">
      <c r="A605" s="115"/>
      <c r="B605" s="115"/>
      <c r="C605" s="116"/>
      <c r="D605" s="6"/>
      <c r="E605" s="117"/>
      <c r="F605" s="117"/>
      <c r="G605" s="114"/>
      <c r="H605" s="118"/>
      <c r="I605" s="119"/>
      <c r="K605" s="6"/>
      <c r="L605" s="6"/>
      <c r="O605" s="6"/>
      <c r="P605" s="6"/>
      <c r="R605" s="121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274"/>
      <c r="AD605" s="274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  <c r="AX605" s="6"/>
      <c r="AY605" s="6"/>
      <c r="AZ605" s="6"/>
      <c r="BA605" s="6"/>
      <c r="BB605" s="6"/>
      <c r="BC605" s="6"/>
      <c r="BD605" s="6"/>
      <c r="BE605" s="6"/>
      <c r="BF605" s="6"/>
      <c r="BG605" s="6"/>
      <c r="BH605" s="6"/>
      <c r="BI605" s="6"/>
      <c r="BJ605" s="6"/>
      <c r="BK605" s="6"/>
      <c r="BL605" s="6"/>
      <c r="BM605" s="6"/>
      <c r="BN605" s="6"/>
      <c r="BO605" s="6"/>
      <c r="BP605" s="6"/>
      <c r="BQ605" s="6"/>
      <c r="BR605" s="6"/>
    </row>
    <row r="606" spans="1:70" s="120" customFormat="1" x14ac:dyDescent="0.25">
      <c r="A606" s="115"/>
      <c r="B606" s="115"/>
      <c r="C606" s="116"/>
      <c r="D606" s="6"/>
      <c r="E606" s="117"/>
      <c r="F606" s="117"/>
      <c r="G606" s="114"/>
      <c r="H606" s="118"/>
      <c r="I606" s="119"/>
      <c r="K606" s="6"/>
      <c r="L606" s="6"/>
      <c r="O606" s="6"/>
      <c r="P606" s="6"/>
      <c r="R606" s="121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274"/>
      <c r="AD606" s="274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  <c r="AX606" s="6"/>
      <c r="AY606" s="6"/>
      <c r="AZ606" s="6"/>
      <c r="BA606" s="6"/>
      <c r="BB606" s="6"/>
      <c r="BC606" s="6"/>
      <c r="BD606" s="6"/>
      <c r="BE606" s="6"/>
      <c r="BF606" s="6"/>
      <c r="BG606" s="6"/>
      <c r="BH606" s="6"/>
      <c r="BI606" s="6"/>
      <c r="BJ606" s="6"/>
      <c r="BK606" s="6"/>
      <c r="BL606" s="6"/>
      <c r="BM606" s="6"/>
      <c r="BN606" s="6"/>
      <c r="BO606" s="6"/>
      <c r="BP606" s="6"/>
      <c r="BQ606" s="6"/>
      <c r="BR606" s="6"/>
    </row>
    <row r="607" spans="1:70" s="120" customFormat="1" x14ac:dyDescent="0.25">
      <c r="A607" s="115"/>
      <c r="B607" s="115"/>
      <c r="C607" s="116"/>
      <c r="D607" s="6"/>
      <c r="E607" s="117"/>
      <c r="F607" s="117"/>
      <c r="G607" s="114"/>
      <c r="H607" s="118"/>
      <c r="I607" s="119"/>
      <c r="K607" s="6"/>
      <c r="L607" s="6"/>
      <c r="O607" s="6"/>
      <c r="P607" s="6"/>
      <c r="R607" s="121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274"/>
      <c r="AD607" s="274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  <c r="AX607" s="6"/>
      <c r="AY607" s="6"/>
      <c r="AZ607" s="6"/>
      <c r="BA607" s="6"/>
      <c r="BB607" s="6"/>
      <c r="BC607" s="6"/>
      <c r="BD607" s="6"/>
      <c r="BE607" s="6"/>
      <c r="BF607" s="6"/>
      <c r="BG607" s="6"/>
      <c r="BH607" s="6"/>
      <c r="BI607" s="6"/>
      <c r="BJ607" s="6"/>
      <c r="BK607" s="6"/>
      <c r="BL607" s="6"/>
      <c r="BM607" s="6"/>
      <c r="BN607" s="6"/>
      <c r="BO607" s="6"/>
      <c r="BP607" s="6"/>
      <c r="BQ607" s="6"/>
      <c r="BR607" s="6"/>
    </row>
    <row r="608" spans="1:70" s="120" customFormat="1" x14ac:dyDescent="0.25">
      <c r="A608" s="115"/>
      <c r="B608" s="115"/>
      <c r="C608" s="116"/>
      <c r="D608" s="6"/>
      <c r="E608" s="117"/>
      <c r="F608" s="117"/>
      <c r="G608" s="114"/>
      <c r="H608" s="118"/>
      <c r="I608" s="119"/>
      <c r="K608" s="6"/>
      <c r="L608" s="6"/>
      <c r="O608" s="6"/>
      <c r="P608" s="6"/>
      <c r="R608" s="121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274"/>
      <c r="AD608" s="274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  <c r="AX608" s="6"/>
      <c r="AY608" s="6"/>
      <c r="AZ608" s="6"/>
      <c r="BA608" s="6"/>
      <c r="BB608" s="6"/>
      <c r="BC608" s="6"/>
      <c r="BD608" s="6"/>
      <c r="BE608" s="6"/>
      <c r="BF608" s="6"/>
      <c r="BG608" s="6"/>
      <c r="BH608" s="6"/>
      <c r="BI608" s="6"/>
      <c r="BJ608" s="6"/>
      <c r="BK608" s="6"/>
      <c r="BL608" s="6"/>
      <c r="BM608" s="6"/>
      <c r="BN608" s="6"/>
      <c r="BO608" s="6"/>
      <c r="BP608" s="6"/>
      <c r="BQ608" s="6"/>
      <c r="BR608" s="6"/>
    </row>
    <row r="609" spans="1:70" s="120" customFormat="1" x14ac:dyDescent="0.25">
      <c r="A609" s="115"/>
      <c r="B609" s="115"/>
      <c r="C609" s="116"/>
      <c r="D609" s="6"/>
      <c r="E609" s="117"/>
      <c r="F609" s="117"/>
      <c r="G609" s="114"/>
      <c r="H609" s="118"/>
      <c r="I609" s="119"/>
      <c r="K609" s="6"/>
      <c r="L609" s="6"/>
      <c r="O609" s="6"/>
      <c r="P609" s="6"/>
      <c r="R609" s="121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274"/>
      <c r="AD609" s="274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  <c r="AX609" s="6"/>
      <c r="AY609" s="6"/>
      <c r="AZ609" s="6"/>
      <c r="BA609" s="6"/>
      <c r="BB609" s="6"/>
      <c r="BC609" s="6"/>
      <c r="BD609" s="6"/>
      <c r="BE609" s="6"/>
      <c r="BF609" s="6"/>
      <c r="BG609" s="6"/>
      <c r="BH609" s="6"/>
      <c r="BI609" s="6"/>
      <c r="BJ609" s="6"/>
      <c r="BK609" s="6"/>
      <c r="BL609" s="6"/>
      <c r="BM609" s="6"/>
      <c r="BN609" s="6"/>
      <c r="BO609" s="6"/>
      <c r="BP609" s="6"/>
      <c r="BQ609" s="6"/>
      <c r="BR609" s="6"/>
    </row>
    <row r="610" spans="1:70" s="120" customFormat="1" x14ac:dyDescent="0.25">
      <c r="A610" s="115"/>
      <c r="B610" s="115"/>
      <c r="C610" s="116"/>
      <c r="D610" s="6"/>
      <c r="E610" s="117"/>
      <c r="F610" s="117"/>
      <c r="G610" s="114"/>
      <c r="H610" s="118"/>
      <c r="I610" s="119"/>
      <c r="K610" s="6"/>
      <c r="L610" s="6"/>
      <c r="O610" s="6"/>
      <c r="P610" s="6"/>
      <c r="R610" s="121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274"/>
      <c r="AD610" s="274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  <c r="AX610" s="6"/>
      <c r="AY610" s="6"/>
      <c r="AZ610" s="6"/>
      <c r="BA610" s="6"/>
      <c r="BB610" s="6"/>
      <c r="BC610" s="6"/>
      <c r="BD610" s="6"/>
      <c r="BE610" s="6"/>
      <c r="BF610" s="6"/>
      <c r="BG610" s="6"/>
      <c r="BH610" s="6"/>
      <c r="BI610" s="6"/>
      <c r="BJ610" s="6"/>
      <c r="BK610" s="6"/>
      <c r="BL610" s="6"/>
      <c r="BM610" s="6"/>
      <c r="BN610" s="6"/>
      <c r="BO610" s="6"/>
      <c r="BP610" s="6"/>
      <c r="BQ610" s="6"/>
      <c r="BR610" s="6"/>
    </row>
    <row r="611" spans="1:70" s="120" customFormat="1" x14ac:dyDescent="0.25">
      <c r="A611" s="115"/>
      <c r="B611" s="115"/>
      <c r="C611" s="116"/>
      <c r="D611" s="6"/>
      <c r="E611" s="117"/>
      <c r="F611" s="117"/>
      <c r="G611" s="114"/>
      <c r="H611" s="118"/>
      <c r="I611" s="119"/>
      <c r="K611" s="6"/>
      <c r="L611" s="6"/>
      <c r="O611" s="6"/>
      <c r="P611" s="6"/>
      <c r="R611" s="121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274"/>
      <c r="AD611" s="274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  <c r="AX611" s="6"/>
      <c r="AY611" s="6"/>
      <c r="AZ611" s="6"/>
      <c r="BA611" s="6"/>
      <c r="BB611" s="6"/>
      <c r="BC611" s="6"/>
      <c r="BD611" s="6"/>
      <c r="BE611" s="6"/>
      <c r="BF611" s="6"/>
      <c r="BG611" s="6"/>
      <c r="BH611" s="6"/>
      <c r="BI611" s="6"/>
      <c r="BJ611" s="6"/>
      <c r="BK611" s="6"/>
      <c r="BL611" s="6"/>
      <c r="BM611" s="6"/>
      <c r="BN611" s="6"/>
      <c r="BO611" s="6"/>
      <c r="BP611" s="6"/>
      <c r="BQ611" s="6"/>
      <c r="BR611" s="6"/>
    </row>
    <row r="612" spans="1:70" s="120" customFormat="1" x14ac:dyDescent="0.25">
      <c r="A612" s="115"/>
      <c r="B612" s="115"/>
      <c r="C612" s="116"/>
      <c r="D612" s="6"/>
      <c r="E612" s="117"/>
      <c r="F612" s="117"/>
      <c r="G612" s="114"/>
      <c r="H612" s="118"/>
      <c r="I612" s="119"/>
      <c r="K612" s="6"/>
      <c r="L612" s="6"/>
      <c r="O612" s="6"/>
      <c r="P612" s="6"/>
      <c r="R612" s="121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274"/>
      <c r="AD612" s="274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  <c r="AX612" s="6"/>
      <c r="AY612" s="6"/>
      <c r="AZ612" s="6"/>
      <c r="BA612" s="6"/>
      <c r="BB612" s="6"/>
      <c r="BC612" s="6"/>
      <c r="BD612" s="6"/>
      <c r="BE612" s="6"/>
      <c r="BF612" s="6"/>
      <c r="BG612" s="6"/>
      <c r="BH612" s="6"/>
      <c r="BI612" s="6"/>
      <c r="BJ612" s="6"/>
      <c r="BK612" s="6"/>
      <c r="BL612" s="6"/>
      <c r="BM612" s="6"/>
      <c r="BN612" s="6"/>
      <c r="BO612" s="6"/>
      <c r="BP612" s="6"/>
      <c r="BQ612" s="6"/>
      <c r="BR612" s="6"/>
    </row>
    <row r="613" spans="1:70" s="120" customFormat="1" x14ac:dyDescent="0.25">
      <c r="A613" s="115"/>
      <c r="B613" s="115"/>
      <c r="C613" s="116"/>
      <c r="D613" s="6"/>
      <c r="E613" s="117"/>
      <c r="F613" s="117"/>
      <c r="G613" s="114"/>
      <c r="H613" s="118"/>
      <c r="I613" s="119"/>
      <c r="K613" s="6"/>
      <c r="L613" s="6"/>
      <c r="O613" s="6"/>
      <c r="P613" s="6"/>
      <c r="R613" s="121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274"/>
      <c r="AD613" s="274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  <c r="AX613" s="6"/>
      <c r="AY613" s="6"/>
      <c r="AZ613" s="6"/>
      <c r="BA613" s="6"/>
      <c r="BB613" s="6"/>
      <c r="BC613" s="6"/>
      <c r="BD613" s="6"/>
      <c r="BE613" s="6"/>
      <c r="BF613" s="6"/>
      <c r="BG613" s="6"/>
      <c r="BH613" s="6"/>
      <c r="BI613" s="6"/>
      <c r="BJ613" s="6"/>
      <c r="BK613" s="6"/>
      <c r="BL613" s="6"/>
      <c r="BM613" s="6"/>
      <c r="BN613" s="6"/>
      <c r="BO613" s="6"/>
      <c r="BP613" s="6"/>
      <c r="BQ613" s="6"/>
      <c r="BR613" s="6"/>
    </row>
    <row r="614" spans="1:70" s="120" customFormat="1" x14ac:dyDescent="0.25">
      <c r="A614" s="115"/>
      <c r="B614" s="115"/>
      <c r="C614" s="116"/>
      <c r="D614" s="6"/>
      <c r="E614" s="117"/>
      <c r="F614" s="117"/>
      <c r="G614" s="114"/>
      <c r="H614" s="118"/>
      <c r="I614" s="119"/>
      <c r="K614" s="6"/>
      <c r="L614" s="6"/>
      <c r="O614" s="6"/>
      <c r="P614" s="6"/>
      <c r="R614" s="121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274"/>
      <c r="AD614" s="274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  <c r="AX614" s="6"/>
      <c r="AY614" s="6"/>
      <c r="AZ614" s="6"/>
      <c r="BA614" s="6"/>
      <c r="BB614" s="6"/>
      <c r="BC614" s="6"/>
      <c r="BD614" s="6"/>
      <c r="BE614" s="6"/>
      <c r="BF614" s="6"/>
      <c r="BG614" s="6"/>
      <c r="BH614" s="6"/>
      <c r="BI614" s="6"/>
      <c r="BJ614" s="6"/>
      <c r="BK614" s="6"/>
      <c r="BL614" s="6"/>
      <c r="BM614" s="6"/>
      <c r="BN614" s="6"/>
      <c r="BO614" s="6"/>
      <c r="BP614" s="6"/>
      <c r="BQ614" s="6"/>
      <c r="BR614" s="6"/>
    </row>
    <row r="615" spans="1:70" s="120" customFormat="1" x14ac:dyDescent="0.25">
      <c r="A615" s="115"/>
      <c r="B615" s="115"/>
      <c r="C615" s="116"/>
      <c r="D615" s="6"/>
      <c r="E615" s="117"/>
      <c r="F615" s="117"/>
      <c r="G615" s="114"/>
      <c r="H615" s="118"/>
      <c r="I615" s="119"/>
      <c r="K615" s="6"/>
      <c r="L615" s="6"/>
      <c r="O615" s="6"/>
      <c r="P615" s="6"/>
      <c r="R615" s="121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274"/>
      <c r="AD615" s="274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  <c r="AX615" s="6"/>
      <c r="AY615" s="6"/>
      <c r="AZ615" s="6"/>
      <c r="BA615" s="6"/>
      <c r="BB615" s="6"/>
      <c r="BC615" s="6"/>
      <c r="BD615" s="6"/>
      <c r="BE615" s="6"/>
      <c r="BF615" s="6"/>
      <c r="BG615" s="6"/>
      <c r="BH615" s="6"/>
      <c r="BI615" s="6"/>
      <c r="BJ615" s="6"/>
      <c r="BK615" s="6"/>
      <c r="BL615" s="6"/>
      <c r="BM615" s="6"/>
      <c r="BN615" s="6"/>
      <c r="BO615" s="6"/>
      <c r="BP615" s="6"/>
      <c r="BQ615" s="6"/>
      <c r="BR615" s="6"/>
    </row>
    <row r="616" spans="1:70" s="120" customFormat="1" x14ac:dyDescent="0.25">
      <c r="A616" s="115"/>
      <c r="B616" s="115"/>
      <c r="C616" s="116"/>
      <c r="D616" s="6"/>
      <c r="E616" s="117"/>
      <c r="F616" s="117"/>
      <c r="G616" s="114"/>
      <c r="H616" s="118"/>
      <c r="I616" s="119"/>
      <c r="K616" s="6"/>
      <c r="L616" s="6"/>
      <c r="O616" s="6"/>
      <c r="P616" s="6"/>
      <c r="R616" s="121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274"/>
      <c r="AD616" s="274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  <c r="AX616" s="6"/>
      <c r="AY616" s="6"/>
      <c r="AZ616" s="6"/>
      <c r="BA616" s="6"/>
      <c r="BB616" s="6"/>
      <c r="BC616" s="6"/>
      <c r="BD616" s="6"/>
      <c r="BE616" s="6"/>
      <c r="BF616" s="6"/>
      <c r="BG616" s="6"/>
      <c r="BH616" s="6"/>
      <c r="BI616" s="6"/>
      <c r="BJ616" s="6"/>
      <c r="BK616" s="6"/>
      <c r="BL616" s="6"/>
      <c r="BM616" s="6"/>
      <c r="BN616" s="6"/>
      <c r="BO616" s="6"/>
      <c r="BP616" s="6"/>
      <c r="BQ616" s="6"/>
      <c r="BR616" s="6"/>
    </row>
    <row r="617" spans="1:70" s="120" customFormat="1" x14ac:dyDescent="0.25">
      <c r="A617" s="115"/>
      <c r="B617" s="115"/>
      <c r="C617" s="116"/>
      <c r="D617" s="6"/>
      <c r="E617" s="117"/>
      <c r="F617" s="117"/>
      <c r="G617" s="114"/>
      <c r="H617" s="118"/>
      <c r="I617" s="119"/>
      <c r="K617" s="6"/>
      <c r="L617" s="6"/>
      <c r="O617" s="6"/>
      <c r="P617" s="6"/>
      <c r="R617" s="121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274"/>
      <c r="AD617" s="274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  <c r="AX617" s="6"/>
      <c r="AY617" s="6"/>
      <c r="AZ617" s="6"/>
      <c r="BA617" s="6"/>
      <c r="BB617" s="6"/>
      <c r="BC617" s="6"/>
      <c r="BD617" s="6"/>
      <c r="BE617" s="6"/>
      <c r="BF617" s="6"/>
      <c r="BG617" s="6"/>
      <c r="BH617" s="6"/>
      <c r="BI617" s="6"/>
      <c r="BJ617" s="6"/>
      <c r="BK617" s="6"/>
      <c r="BL617" s="6"/>
      <c r="BM617" s="6"/>
      <c r="BN617" s="6"/>
      <c r="BO617" s="6"/>
      <c r="BP617" s="6"/>
      <c r="BQ617" s="6"/>
      <c r="BR617" s="6"/>
    </row>
    <row r="618" spans="1:70" s="120" customFormat="1" x14ac:dyDescent="0.25">
      <c r="A618" s="115"/>
      <c r="B618" s="115"/>
      <c r="C618" s="116"/>
      <c r="D618" s="6"/>
      <c r="E618" s="117"/>
      <c r="F618" s="117"/>
      <c r="G618" s="114"/>
      <c r="H618" s="118"/>
      <c r="I618" s="119"/>
      <c r="K618" s="6"/>
      <c r="L618" s="6"/>
      <c r="O618" s="6"/>
      <c r="P618" s="6"/>
      <c r="R618" s="121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274"/>
      <c r="AD618" s="274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  <c r="AX618" s="6"/>
      <c r="AY618" s="6"/>
      <c r="AZ618" s="6"/>
      <c r="BA618" s="6"/>
      <c r="BB618" s="6"/>
      <c r="BC618" s="6"/>
      <c r="BD618" s="6"/>
      <c r="BE618" s="6"/>
      <c r="BF618" s="6"/>
      <c r="BG618" s="6"/>
      <c r="BH618" s="6"/>
      <c r="BI618" s="6"/>
      <c r="BJ618" s="6"/>
      <c r="BK618" s="6"/>
      <c r="BL618" s="6"/>
      <c r="BM618" s="6"/>
      <c r="BN618" s="6"/>
      <c r="BO618" s="6"/>
      <c r="BP618" s="6"/>
      <c r="BQ618" s="6"/>
      <c r="BR618" s="6"/>
    </row>
    <row r="619" spans="1:70" s="120" customFormat="1" x14ac:dyDescent="0.25">
      <c r="A619" s="115"/>
      <c r="B619" s="115"/>
      <c r="C619" s="116"/>
      <c r="D619" s="6"/>
      <c r="E619" s="117"/>
      <c r="F619" s="117"/>
      <c r="G619" s="114"/>
      <c r="H619" s="118"/>
      <c r="I619" s="119"/>
      <c r="K619" s="6"/>
      <c r="L619" s="6"/>
      <c r="O619" s="6"/>
      <c r="P619" s="6"/>
      <c r="R619" s="121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274"/>
      <c r="AD619" s="274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  <c r="AX619" s="6"/>
      <c r="AY619" s="6"/>
      <c r="AZ619" s="6"/>
      <c r="BA619" s="6"/>
      <c r="BB619" s="6"/>
      <c r="BC619" s="6"/>
      <c r="BD619" s="6"/>
      <c r="BE619" s="6"/>
      <c r="BF619" s="6"/>
      <c r="BG619" s="6"/>
      <c r="BH619" s="6"/>
      <c r="BI619" s="6"/>
      <c r="BJ619" s="6"/>
      <c r="BK619" s="6"/>
      <c r="BL619" s="6"/>
      <c r="BM619" s="6"/>
      <c r="BN619" s="6"/>
      <c r="BO619" s="6"/>
      <c r="BP619" s="6"/>
      <c r="BQ619" s="6"/>
      <c r="BR619" s="6"/>
    </row>
    <row r="620" spans="1:70" s="120" customFormat="1" x14ac:dyDescent="0.25">
      <c r="A620" s="115"/>
      <c r="B620" s="115"/>
      <c r="C620" s="116"/>
      <c r="D620" s="6"/>
      <c r="E620" s="117"/>
      <c r="F620" s="117"/>
      <c r="G620" s="114"/>
      <c r="H620" s="118"/>
      <c r="I620" s="119"/>
      <c r="K620" s="6"/>
      <c r="L620" s="6"/>
      <c r="O620" s="6"/>
      <c r="P620" s="6"/>
      <c r="R620" s="121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274"/>
      <c r="AD620" s="274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6"/>
      <c r="BC620" s="6"/>
      <c r="BD620" s="6"/>
      <c r="BE620" s="6"/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6"/>
      <c r="BR620" s="6"/>
    </row>
    <row r="621" spans="1:70" s="120" customFormat="1" x14ac:dyDescent="0.25">
      <c r="A621" s="115"/>
      <c r="B621" s="115"/>
      <c r="C621" s="116"/>
      <c r="D621" s="6"/>
      <c r="E621" s="117"/>
      <c r="F621" s="117"/>
      <c r="G621" s="114"/>
      <c r="H621" s="118"/>
      <c r="I621" s="119"/>
      <c r="K621" s="6"/>
      <c r="L621" s="6"/>
      <c r="O621" s="6"/>
      <c r="P621" s="6"/>
      <c r="R621" s="121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274"/>
      <c r="AD621" s="274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  <c r="AX621" s="6"/>
      <c r="AY621" s="6"/>
      <c r="AZ621" s="6"/>
      <c r="BA621" s="6"/>
      <c r="BB621" s="6"/>
      <c r="BC621" s="6"/>
      <c r="BD621" s="6"/>
      <c r="BE621" s="6"/>
      <c r="BF621" s="6"/>
      <c r="BG621" s="6"/>
      <c r="BH621" s="6"/>
      <c r="BI621" s="6"/>
      <c r="BJ621" s="6"/>
      <c r="BK621" s="6"/>
      <c r="BL621" s="6"/>
      <c r="BM621" s="6"/>
      <c r="BN621" s="6"/>
      <c r="BO621" s="6"/>
      <c r="BP621" s="6"/>
      <c r="BQ621" s="6"/>
      <c r="BR621" s="6"/>
    </row>
    <row r="622" spans="1:70" s="120" customFormat="1" x14ac:dyDescent="0.25">
      <c r="A622" s="115"/>
      <c r="B622" s="115"/>
      <c r="C622" s="116"/>
      <c r="D622" s="6"/>
      <c r="E622" s="117"/>
      <c r="F622" s="117"/>
      <c r="G622" s="114"/>
      <c r="H622" s="118"/>
      <c r="I622" s="119"/>
      <c r="K622" s="6"/>
      <c r="L622" s="6"/>
      <c r="O622" s="6"/>
      <c r="P622" s="6"/>
      <c r="R622" s="121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274"/>
      <c r="AD622" s="274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  <c r="AX622" s="6"/>
      <c r="AY622" s="6"/>
      <c r="AZ622" s="6"/>
      <c r="BA622" s="6"/>
      <c r="BB622" s="6"/>
      <c r="BC622" s="6"/>
      <c r="BD622" s="6"/>
      <c r="BE622" s="6"/>
      <c r="BF622" s="6"/>
      <c r="BG622" s="6"/>
      <c r="BH622" s="6"/>
      <c r="BI622" s="6"/>
      <c r="BJ622" s="6"/>
      <c r="BK622" s="6"/>
      <c r="BL622" s="6"/>
      <c r="BM622" s="6"/>
      <c r="BN622" s="6"/>
      <c r="BO622" s="6"/>
      <c r="BP622" s="6"/>
      <c r="BQ622" s="6"/>
      <c r="BR622" s="6"/>
    </row>
    <row r="623" spans="1:70" s="120" customFormat="1" x14ac:dyDescent="0.25">
      <c r="A623" s="115"/>
      <c r="B623" s="115"/>
      <c r="C623" s="116"/>
      <c r="D623" s="6"/>
      <c r="E623" s="117"/>
      <c r="F623" s="117"/>
      <c r="G623" s="114"/>
      <c r="H623" s="118"/>
      <c r="I623" s="119"/>
      <c r="K623" s="6"/>
      <c r="L623" s="6"/>
      <c r="O623" s="6"/>
      <c r="P623" s="6"/>
      <c r="R623" s="121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274"/>
      <c r="AD623" s="274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  <c r="AX623" s="6"/>
      <c r="AY623" s="6"/>
      <c r="AZ623" s="6"/>
      <c r="BA623" s="6"/>
      <c r="BB623" s="6"/>
      <c r="BC623" s="6"/>
      <c r="BD623" s="6"/>
      <c r="BE623" s="6"/>
      <c r="BF623" s="6"/>
      <c r="BG623" s="6"/>
      <c r="BH623" s="6"/>
      <c r="BI623" s="6"/>
      <c r="BJ623" s="6"/>
      <c r="BK623" s="6"/>
      <c r="BL623" s="6"/>
      <c r="BM623" s="6"/>
      <c r="BN623" s="6"/>
      <c r="BO623" s="6"/>
      <c r="BP623" s="6"/>
      <c r="BQ623" s="6"/>
      <c r="BR623" s="6"/>
    </row>
    <row r="624" spans="1:70" s="120" customFormat="1" x14ac:dyDescent="0.25">
      <c r="A624" s="115"/>
      <c r="B624" s="115"/>
      <c r="C624" s="116"/>
      <c r="D624" s="6"/>
      <c r="E624" s="117"/>
      <c r="F624" s="117"/>
      <c r="G624" s="114"/>
      <c r="H624" s="118"/>
      <c r="I624" s="119"/>
      <c r="K624" s="6"/>
      <c r="L624" s="6"/>
      <c r="O624" s="6"/>
      <c r="P624" s="6"/>
      <c r="R624" s="121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274"/>
      <c r="AD624" s="274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  <c r="AX624" s="6"/>
      <c r="AY624" s="6"/>
      <c r="AZ624" s="6"/>
      <c r="BA624" s="6"/>
      <c r="BB624" s="6"/>
      <c r="BC624" s="6"/>
      <c r="BD624" s="6"/>
      <c r="BE624" s="6"/>
      <c r="BF624" s="6"/>
      <c r="BG624" s="6"/>
      <c r="BH624" s="6"/>
      <c r="BI624" s="6"/>
      <c r="BJ624" s="6"/>
      <c r="BK624" s="6"/>
      <c r="BL624" s="6"/>
      <c r="BM624" s="6"/>
      <c r="BN624" s="6"/>
      <c r="BO624" s="6"/>
      <c r="BP624" s="6"/>
      <c r="BQ624" s="6"/>
      <c r="BR624" s="6"/>
    </row>
    <row r="625" spans="1:70" s="120" customFormat="1" x14ac:dyDescent="0.25">
      <c r="A625" s="115"/>
      <c r="B625" s="115"/>
      <c r="C625" s="116"/>
      <c r="D625" s="6"/>
      <c r="E625" s="117"/>
      <c r="F625" s="117"/>
      <c r="G625" s="114"/>
      <c r="H625" s="118"/>
      <c r="I625" s="119"/>
      <c r="K625" s="6"/>
      <c r="L625" s="6"/>
      <c r="O625" s="6"/>
      <c r="P625" s="6"/>
      <c r="R625" s="121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274"/>
      <c r="AD625" s="274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  <c r="AX625" s="6"/>
      <c r="AY625" s="6"/>
      <c r="AZ625" s="6"/>
      <c r="BA625" s="6"/>
      <c r="BB625" s="6"/>
      <c r="BC625" s="6"/>
      <c r="BD625" s="6"/>
      <c r="BE625" s="6"/>
      <c r="BF625" s="6"/>
      <c r="BG625" s="6"/>
      <c r="BH625" s="6"/>
      <c r="BI625" s="6"/>
      <c r="BJ625" s="6"/>
      <c r="BK625" s="6"/>
      <c r="BL625" s="6"/>
      <c r="BM625" s="6"/>
      <c r="BN625" s="6"/>
      <c r="BO625" s="6"/>
      <c r="BP625" s="6"/>
      <c r="BQ625" s="6"/>
      <c r="BR625" s="6"/>
    </row>
    <row r="626" spans="1:70" s="120" customFormat="1" x14ac:dyDescent="0.25">
      <c r="A626" s="115"/>
      <c r="B626" s="115"/>
      <c r="C626" s="116"/>
      <c r="D626" s="6"/>
      <c r="E626" s="117"/>
      <c r="F626" s="117"/>
      <c r="G626" s="114"/>
      <c r="H626" s="118"/>
      <c r="I626" s="119"/>
      <c r="K626" s="6"/>
      <c r="L626" s="6"/>
      <c r="O626" s="6"/>
      <c r="P626" s="6"/>
      <c r="R626" s="121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274"/>
      <c r="AD626" s="274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  <c r="AX626" s="6"/>
      <c r="AY626" s="6"/>
      <c r="AZ626" s="6"/>
      <c r="BA626" s="6"/>
      <c r="BB626" s="6"/>
      <c r="BC626" s="6"/>
      <c r="BD626" s="6"/>
      <c r="BE626" s="6"/>
      <c r="BF626" s="6"/>
      <c r="BG626" s="6"/>
      <c r="BH626" s="6"/>
      <c r="BI626" s="6"/>
      <c r="BJ626" s="6"/>
      <c r="BK626" s="6"/>
      <c r="BL626" s="6"/>
      <c r="BM626" s="6"/>
      <c r="BN626" s="6"/>
      <c r="BO626" s="6"/>
      <c r="BP626" s="6"/>
      <c r="BQ626" s="6"/>
      <c r="BR626" s="6"/>
    </row>
    <row r="627" spans="1:70" s="120" customFormat="1" x14ac:dyDescent="0.25">
      <c r="A627" s="115"/>
      <c r="B627" s="115"/>
      <c r="C627" s="116"/>
      <c r="D627" s="6"/>
      <c r="E627" s="117"/>
      <c r="F627" s="117"/>
      <c r="G627" s="114"/>
      <c r="H627" s="118"/>
      <c r="I627" s="119"/>
      <c r="K627" s="6"/>
      <c r="L627" s="6"/>
      <c r="O627" s="6"/>
      <c r="P627" s="6"/>
      <c r="R627" s="121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274"/>
      <c r="AD627" s="274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  <c r="AX627" s="6"/>
      <c r="AY627" s="6"/>
      <c r="AZ627" s="6"/>
      <c r="BA627" s="6"/>
      <c r="BB627" s="6"/>
      <c r="BC627" s="6"/>
      <c r="BD627" s="6"/>
      <c r="BE627" s="6"/>
      <c r="BF627" s="6"/>
      <c r="BG627" s="6"/>
      <c r="BH627" s="6"/>
      <c r="BI627" s="6"/>
      <c r="BJ627" s="6"/>
      <c r="BK627" s="6"/>
      <c r="BL627" s="6"/>
      <c r="BM627" s="6"/>
      <c r="BN627" s="6"/>
      <c r="BO627" s="6"/>
      <c r="BP627" s="6"/>
      <c r="BQ627" s="6"/>
      <c r="BR627" s="6"/>
    </row>
    <row r="628" spans="1:70" s="120" customFormat="1" x14ac:dyDescent="0.25">
      <c r="A628" s="115"/>
      <c r="B628" s="115"/>
      <c r="C628" s="116"/>
      <c r="D628" s="6"/>
      <c r="E628" s="117"/>
      <c r="F628" s="117"/>
      <c r="G628" s="114"/>
      <c r="H628" s="118"/>
      <c r="I628" s="119"/>
      <c r="K628" s="6"/>
      <c r="L628" s="6"/>
      <c r="O628" s="6"/>
      <c r="P628" s="6"/>
      <c r="R628" s="121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274"/>
      <c r="AD628" s="274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  <c r="AX628" s="6"/>
      <c r="AY628" s="6"/>
      <c r="AZ628" s="6"/>
      <c r="BA628" s="6"/>
      <c r="BB628" s="6"/>
      <c r="BC628" s="6"/>
      <c r="BD628" s="6"/>
      <c r="BE628" s="6"/>
      <c r="BF628" s="6"/>
      <c r="BG628" s="6"/>
      <c r="BH628" s="6"/>
      <c r="BI628" s="6"/>
      <c r="BJ628" s="6"/>
      <c r="BK628" s="6"/>
      <c r="BL628" s="6"/>
      <c r="BM628" s="6"/>
      <c r="BN628" s="6"/>
      <c r="BO628" s="6"/>
      <c r="BP628" s="6"/>
      <c r="BQ628" s="6"/>
      <c r="BR628" s="6"/>
    </row>
    <row r="629" spans="1:70" s="120" customFormat="1" x14ac:dyDescent="0.25">
      <c r="A629" s="115"/>
      <c r="B629" s="115"/>
      <c r="C629" s="116"/>
      <c r="D629" s="6"/>
      <c r="E629" s="117"/>
      <c r="F629" s="117"/>
      <c r="G629" s="114"/>
      <c r="H629" s="118"/>
      <c r="I629" s="119"/>
      <c r="K629" s="6"/>
      <c r="L629" s="6"/>
      <c r="O629" s="6"/>
      <c r="P629" s="6"/>
      <c r="R629" s="121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274"/>
      <c r="AD629" s="274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  <c r="AX629" s="6"/>
      <c r="AY629" s="6"/>
      <c r="AZ629" s="6"/>
      <c r="BA629" s="6"/>
      <c r="BB629" s="6"/>
      <c r="BC629" s="6"/>
      <c r="BD629" s="6"/>
      <c r="BE629" s="6"/>
      <c r="BF629" s="6"/>
      <c r="BG629" s="6"/>
      <c r="BH629" s="6"/>
      <c r="BI629" s="6"/>
      <c r="BJ629" s="6"/>
      <c r="BK629" s="6"/>
      <c r="BL629" s="6"/>
      <c r="BM629" s="6"/>
      <c r="BN629" s="6"/>
      <c r="BO629" s="6"/>
      <c r="BP629" s="6"/>
      <c r="BQ629" s="6"/>
      <c r="BR629" s="6"/>
    </row>
    <row r="630" spans="1:70" s="120" customFormat="1" x14ac:dyDescent="0.25">
      <c r="A630" s="115"/>
      <c r="B630" s="115"/>
      <c r="C630" s="116"/>
      <c r="D630" s="6"/>
      <c r="E630" s="117"/>
      <c r="F630" s="117"/>
      <c r="G630" s="114"/>
      <c r="H630" s="118"/>
      <c r="I630" s="119"/>
      <c r="K630" s="6"/>
      <c r="L630" s="6"/>
      <c r="O630" s="6"/>
      <c r="P630" s="6"/>
      <c r="R630" s="121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274"/>
      <c r="AD630" s="274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  <c r="AX630" s="6"/>
      <c r="AY630" s="6"/>
      <c r="AZ630" s="6"/>
      <c r="BA630" s="6"/>
      <c r="BB630" s="6"/>
      <c r="BC630" s="6"/>
      <c r="BD630" s="6"/>
      <c r="BE630" s="6"/>
      <c r="BF630" s="6"/>
      <c r="BG630" s="6"/>
      <c r="BH630" s="6"/>
      <c r="BI630" s="6"/>
      <c r="BJ630" s="6"/>
      <c r="BK630" s="6"/>
      <c r="BL630" s="6"/>
      <c r="BM630" s="6"/>
      <c r="BN630" s="6"/>
      <c r="BO630" s="6"/>
      <c r="BP630" s="6"/>
      <c r="BQ630" s="6"/>
      <c r="BR630" s="6"/>
    </row>
    <row r="631" spans="1:70" s="120" customFormat="1" x14ac:dyDescent="0.25">
      <c r="A631" s="115"/>
      <c r="B631" s="115"/>
      <c r="C631" s="116"/>
      <c r="D631" s="6"/>
      <c r="E631" s="117"/>
      <c r="F631" s="117"/>
      <c r="G631" s="114"/>
      <c r="H631" s="118"/>
      <c r="I631" s="119"/>
      <c r="K631" s="6"/>
      <c r="L631" s="6"/>
      <c r="O631" s="6"/>
      <c r="P631" s="6"/>
      <c r="R631" s="121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274"/>
      <c r="AD631" s="274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  <c r="AX631" s="6"/>
      <c r="AY631" s="6"/>
      <c r="AZ631" s="6"/>
      <c r="BA631" s="6"/>
      <c r="BB631" s="6"/>
      <c r="BC631" s="6"/>
      <c r="BD631" s="6"/>
      <c r="BE631" s="6"/>
      <c r="BF631" s="6"/>
      <c r="BG631" s="6"/>
      <c r="BH631" s="6"/>
      <c r="BI631" s="6"/>
      <c r="BJ631" s="6"/>
      <c r="BK631" s="6"/>
      <c r="BL631" s="6"/>
      <c r="BM631" s="6"/>
      <c r="BN631" s="6"/>
      <c r="BO631" s="6"/>
      <c r="BP631" s="6"/>
      <c r="BQ631" s="6"/>
      <c r="BR631" s="6"/>
    </row>
    <row r="632" spans="1:70" s="120" customFormat="1" x14ac:dyDescent="0.25">
      <c r="A632" s="115"/>
      <c r="B632" s="115"/>
      <c r="C632" s="116"/>
      <c r="D632" s="6"/>
      <c r="E632" s="117"/>
      <c r="F632" s="117"/>
      <c r="G632" s="114"/>
      <c r="H632" s="118"/>
      <c r="I632" s="119"/>
      <c r="K632" s="6"/>
      <c r="L632" s="6"/>
      <c r="O632" s="6"/>
      <c r="P632" s="6"/>
      <c r="R632" s="121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274"/>
      <c r="AD632" s="274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  <c r="AX632" s="6"/>
      <c r="AY632" s="6"/>
      <c r="AZ632" s="6"/>
      <c r="BA632" s="6"/>
      <c r="BB632" s="6"/>
      <c r="BC632" s="6"/>
      <c r="BD632" s="6"/>
      <c r="BE632" s="6"/>
      <c r="BF632" s="6"/>
      <c r="BG632" s="6"/>
      <c r="BH632" s="6"/>
      <c r="BI632" s="6"/>
      <c r="BJ632" s="6"/>
      <c r="BK632" s="6"/>
      <c r="BL632" s="6"/>
      <c r="BM632" s="6"/>
      <c r="BN632" s="6"/>
      <c r="BO632" s="6"/>
      <c r="BP632" s="6"/>
      <c r="BQ632" s="6"/>
      <c r="BR632" s="6"/>
    </row>
    <row r="633" spans="1:70" s="120" customFormat="1" x14ac:dyDescent="0.25">
      <c r="A633" s="115"/>
      <c r="B633" s="115"/>
      <c r="C633" s="116"/>
      <c r="D633" s="6"/>
      <c r="E633" s="117"/>
      <c r="F633" s="117"/>
      <c r="G633" s="114"/>
      <c r="H633" s="118"/>
      <c r="I633" s="119"/>
      <c r="K633" s="6"/>
      <c r="L633" s="6"/>
      <c r="O633" s="6"/>
      <c r="P633" s="6"/>
      <c r="R633" s="121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274"/>
      <c r="AD633" s="274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  <c r="AX633" s="6"/>
      <c r="AY633" s="6"/>
      <c r="AZ633" s="6"/>
      <c r="BA633" s="6"/>
      <c r="BB633" s="6"/>
      <c r="BC633" s="6"/>
      <c r="BD633" s="6"/>
      <c r="BE633" s="6"/>
      <c r="BF633" s="6"/>
      <c r="BG633" s="6"/>
      <c r="BH633" s="6"/>
      <c r="BI633" s="6"/>
      <c r="BJ633" s="6"/>
      <c r="BK633" s="6"/>
      <c r="BL633" s="6"/>
      <c r="BM633" s="6"/>
      <c r="BN633" s="6"/>
      <c r="BO633" s="6"/>
      <c r="BP633" s="6"/>
      <c r="BQ633" s="6"/>
      <c r="BR633" s="6"/>
    </row>
    <row r="634" spans="1:70" s="120" customFormat="1" x14ac:dyDescent="0.25">
      <c r="A634" s="115"/>
      <c r="B634" s="115"/>
      <c r="C634" s="116"/>
      <c r="D634" s="6"/>
      <c r="E634" s="117"/>
      <c r="F634" s="117"/>
      <c r="G634" s="114"/>
      <c r="H634" s="118"/>
      <c r="I634" s="119"/>
      <c r="K634" s="6"/>
      <c r="L634" s="6"/>
      <c r="O634" s="6"/>
      <c r="P634" s="6"/>
      <c r="R634" s="121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274"/>
      <c r="AD634" s="274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</row>
    <row r="635" spans="1:70" s="120" customFormat="1" x14ac:dyDescent="0.25">
      <c r="A635" s="115"/>
      <c r="B635" s="115"/>
      <c r="C635" s="116"/>
      <c r="D635" s="6"/>
      <c r="E635" s="117"/>
      <c r="F635" s="117"/>
      <c r="G635" s="114"/>
      <c r="H635" s="118"/>
      <c r="I635" s="119"/>
      <c r="K635" s="6"/>
      <c r="L635" s="6"/>
      <c r="O635" s="6"/>
      <c r="P635" s="6"/>
      <c r="R635" s="121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274"/>
      <c r="AD635" s="274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  <c r="AX635" s="6"/>
      <c r="AY635" s="6"/>
      <c r="AZ635" s="6"/>
      <c r="BA635" s="6"/>
      <c r="BB635" s="6"/>
      <c r="BC635" s="6"/>
      <c r="BD635" s="6"/>
      <c r="BE635" s="6"/>
      <c r="BF635" s="6"/>
      <c r="BG635" s="6"/>
      <c r="BH635" s="6"/>
      <c r="BI635" s="6"/>
      <c r="BJ635" s="6"/>
      <c r="BK635" s="6"/>
      <c r="BL635" s="6"/>
      <c r="BM635" s="6"/>
      <c r="BN635" s="6"/>
      <c r="BO635" s="6"/>
      <c r="BP635" s="6"/>
      <c r="BQ635" s="6"/>
      <c r="BR635" s="6"/>
    </row>
    <row r="636" spans="1:70" s="120" customFormat="1" x14ac:dyDescent="0.25">
      <c r="A636" s="115"/>
      <c r="B636" s="115"/>
      <c r="C636" s="116"/>
      <c r="D636" s="6"/>
      <c r="E636" s="117"/>
      <c r="F636" s="117"/>
      <c r="G636" s="114"/>
      <c r="H636" s="118"/>
      <c r="I636" s="119"/>
      <c r="K636" s="6"/>
      <c r="L636" s="6"/>
      <c r="O636" s="6"/>
      <c r="P636" s="6"/>
      <c r="R636" s="121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274"/>
      <c r="AD636" s="274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  <c r="AX636" s="6"/>
      <c r="AY636" s="6"/>
      <c r="AZ636" s="6"/>
      <c r="BA636" s="6"/>
      <c r="BB636" s="6"/>
      <c r="BC636" s="6"/>
      <c r="BD636" s="6"/>
      <c r="BE636" s="6"/>
      <c r="BF636" s="6"/>
      <c r="BG636" s="6"/>
      <c r="BH636" s="6"/>
      <c r="BI636" s="6"/>
      <c r="BJ636" s="6"/>
      <c r="BK636" s="6"/>
      <c r="BL636" s="6"/>
      <c r="BM636" s="6"/>
      <c r="BN636" s="6"/>
      <c r="BO636" s="6"/>
      <c r="BP636" s="6"/>
      <c r="BQ636" s="6"/>
      <c r="BR636" s="6"/>
    </row>
    <row r="637" spans="1:70" s="120" customFormat="1" x14ac:dyDescent="0.25">
      <c r="A637" s="115"/>
      <c r="B637" s="115"/>
      <c r="C637" s="116"/>
      <c r="D637" s="6"/>
      <c r="E637" s="117"/>
      <c r="F637" s="117"/>
      <c r="G637" s="114"/>
      <c r="H637" s="118"/>
      <c r="I637" s="119"/>
      <c r="K637" s="6"/>
      <c r="L637" s="6"/>
      <c r="O637" s="6"/>
      <c r="P637" s="6"/>
      <c r="R637" s="121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274"/>
      <c r="AD637" s="274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  <c r="AX637" s="6"/>
      <c r="AY637" s="6"/>
      <c r="AZ637" s="6"/>
      <c r="BA637" s="6"/>
      <c r="BB637" s="6"/>
      <c r="BC637" s="6"/>
      <c r="BD637" s="6"/>
      <c r="BE637" s="6"/>
      <c r="BF637" s="6"/>
      <c r="BG637" s="6"/>
      <c r="BH637" s="6"/>
      <c r="BI637" s="6"/>
      <c r="BJ637" s="6"/>
      <c r="BK637" s="6"/>
      <c r="BL637" s="6"/>
      <c r="BM637" s="6"/>
      <c r="BN637" s="6"/>
      <c r="BO637" s="6"/>
      <c r="BP637" s="6"/>
      <c r="BQ637" s="6"/>
      <c r="BR637" s="6"/>
    </row>
    <row r="638" spans="1:70" s="120" customFormat="1" x14ac:dyDescent="0.25">
      <c r="A638" s="115"/>
      <c r="B638" s="115"/>
      <c r="C638" s="116"/>
      <c r="D638" s="6"/>
      <c r="E638" s="117"/>
      <c r="F638" s="117"/>
      <c r="G638" s="114"/>
      <c r="H638" s="118"/>
      <c r="I638" s="119"/>
      <c r="K638" s="6"/>
      <c r="L638" s="6"/>
      <c r="O638" s="6"/>
      <c r="P638" s="6"/>
      <c r="R638" s="121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274"/>
      <c r="AD638" s="274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  <c r="AX638" s="6"/>
      <c r="AY638" s="6"/>
      <c r="AZ638" s="6"/>
      <c r="BA638" s="6"/>
      <c r="BB638" s="6"/>
      <c r="BC638" s="6"/>
      <c r="BD638" s="6"/>
      <c r="BE638" s="6"/>
      <c r="BF638" s="6"/>
      <c r="BG638" s="6"/>
      <c r="BH638" s="6"/>
      <c r="BI638" s="6"/>
      <c r="BJ638" s="6"/>
      <c r="BK638" s="6"/>
      <c r="BL638" s="6"/>
      <c r="BM638" s="6"/>
      <c r="BN638" s="6"/>
      <c r="BO638" s="6"/>
      <c r="BP638" s="6"/>
      <c r="BQ638" s="6"/>
      <c r="BR638" s="6"/>
    </row>
    <row r="639" spans="1:70" s="120" customFormat="1" x14ac:dyDescent="0.25">
      <c r="A639" s="115"/>
      <c r="B639" s="115"/>
      <c r="C639" s="116"/>
      <c r="D639" s="6"/>
      <c r="E639" s="117"/>
      <c r="F639" s="117"/>
      <c r="G639" s="114"/>
      <c r="H639" s="118"/>
      <c r="I639" s="119"/>
      <c r="K639" s="6"/>
      <c r="L639" s="6"/>
      <c r="O639" s="6"/>
      <c r="P639" s="6"/>
      <c r="R639" s="121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274"/>
      <c r="AD639" s="274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  <c r="AX639" s="6"/>
      <c r="AY639" s="6"/>
      <c r="AZ639" s="6"/>
      <c r="BA639" s="6"/>
      <c r="BB639" s="6"/>
      <c r="BC639" s="6"/>
      <c r="BD639" s="6"/>
      <c r="BE639" s="6"/>
      <c r="BF639" s="6"/>
      <c r="BG639" s="6"/>
      <c r="BH639" s="6"/>
      <c r="BI639" s="6"/>
      <c r="BJ639" s="6"/>
      <c r="BK639" s="6"/>
      <c r="BL639" s="6"/>
      <c r="BM639" s="6"/>
      <c r="BN639" s="6"/>
      <c r="BO639" s="6"/>
      <c r="BP639" s="6"/>
      <c r="BQ639" s="6"/>
      <c r="BR639" s="6"/>
    </row>
    <row r="640" spans="1:70" s="120" customFormat="1" x14ac:dyDescent="0.25">
      <c r="A640" s="115"/>
      <c r="B640" s="115"/>
      <c r="C640" s="116"/>
      <c r="D640" s="6"/>
      <c r="E640" s="117"/>
      <c r="F640" s="117"/>
      <c r="G640" s="114"/>
      <c r="H640" s="118"/>
      <c r="I640" s="119"/>
      <c r="K640" s="6"/>
      <c r="L640" s="6"/>
      <c r="O640" s="6"/>
      <c r="P640" s="6"/>
      <c r="R640" s="121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274"/>
      <c r="AD640" s="274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  <c r="AX640" s="6"/>
      <c r="AY640" s="6"/>
      <c r="AZ640" s="6"/>
      <c r="BA640" s="6"/>
      <c r="BB640" s="6"/>
      <c r="BC640" s="6"/>
      <c r="BD640" s="6"/>
      <c r="BE640" s="6"/>
      <c r="BF640" s="6"/>
      <c r="BG640" s="6"/>
      <c r="BH640" s="6"/>
      <c r="BI640" s="6"/>
      <c r="BJ640" s="6"/>
      <c r="BK640" s="6"/>
      <c r="BL640" s="6"/>
      <c r="BM640" s="6"/>
      <c r="BN640" s="6"/>
      <c r="BO640" s="6"/>
      <c r="BP640" s="6"/>
      <c r="BQ640" s="6"/>
      <c r="BR640" s="6"/>
    </row>
    <row r="641" spans="1:70" s="120" customFormat="1" x14ac:dyDescent="0.25">
      <c r="A641" s="115"/>
      <c r="B641" s="115"/>
      <c r="C641" s="116"/>
      <c r="D641" s="6"/>
      <c r="E641" s="117"/>
      <c r="F641" s="117"/>
      <c r="G641" s="114"/>
      <c r="H641" s="118"/>
      <c r="I641" s="119"/>
      <c r="K641" s="6"/>
      <c r="L641" s="6"/>
      <c r="O641" s="6"/>
      <c r="P641" s="6"/>
      <c r="R641" s="121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274"/>
      <c r="AD641" s="274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  <c r="AX641" s="6"/>
      <c r="AY641" s="6"/>
      <c r="AZ641" s="6"/>
      <c r="BA641" s="6"/>
      <c r="BB641" s="6"/>
      <c r="BC641" s="6"/>
      <c r="BD641" s="6"/>
      <c r="BE641" s="6"/>
      <c r="BF641" s="6"/>
      <c r="BG641" s="6"/>
      <c r="BH641" s="6"/>
      <c r="BI641" s="6"/>
      <c r="BJ641" s="6"/>
      <c r="BK641" s="6"/>
      <c r="BL641" s="6"/>
      <c r="BM641" s="6"/>
      <c r="BN641" s="6"/>
      <c r="BO641" s="6"/>
      <c r="BP641" s="6"/>
      <c r="BQ641" s="6"/>
      <c r="BR641" s="6"/>
    </row>
    <row r="642" spans="1:70" s="120" customFormat="1" x14ac:dyDescent="0.25">
      <c r="A642" s="115"/>
      <c r="B642" s="115"/>
      <c r="C642" s="116"/>
      <c r="D642" s="6"/>
      <c r="E642" s="117"/>
      <c r="F642" s="117"/>
      <c r="G642" s="114"/>
      <c r="H642" s="118"/>
      <c r="I642" s="119"/>
      <c r="K642" s="6"/>
      <c r="L642" s="6"/>
      <c r="O642" s="6"/>
      <c r="P642" s="6"/>
      <c r="R642" s="121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274"/>
      <c r="AD642" s="274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  <c r="AX642" s="6"/>
      <c r="AY642" s="6"/>
      <c r="AZ642" s="6"/>
      <c r="BA642" s="6"/>
      <c r="BB642" s="6"/>
      <c r="BC642" s="6"/>
      <c r="BD642" s="6"/>
      <c r="BE642" s="6"/>
      <c r="BF642" s="6"/>
      <c r="BG642" s="6"/>
      <c r="BH642" s="6"/>
      <c r="BI642" s="6"/>
      <c r="BJ642" s="6"/>
      <c r="BK642" s="6"/>
      <c r="BL642" s="6"/>
      <c r="BM642" s="6"/>
      <c r="BN642" s="6"/>
      <c r="BO642" s="6"/>
      <c r="BP642" s="6"/>
      <c r="BQ642" s="6"/>
      <c r="BR642" s="6"/>
    </row>
    <row r="643" spans="1:70" s="120" customFormat="1" x14ac:dyDescent="0.25">
      <c r="A643" s="115"/>
      <c r="B643" s="115"/>
      <c r="C643" s="116"/>
      <c r="D643" s="6"/>
      <c r="E643" s="117"/>
      <c r="F643" s="117"/>
      <c r="G643" s="114"/>
      <c r="H643" s="118"/>
      <c r="I643" s="119"/>
      <c r="K643" s="6"/>
      <c r="L643" s="6"/>
      <c r="O643" s="6"/>
      <c r="P643" s="6"/>
      <c r="R643" s="121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274"/>
      <c r="AD643" s="274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  <c r="AX643" s="6"/>
      <c r="AY643" s="6"/>
      <c r="AZ643" s="6"/>
      <c r="BA643" s="6"/>
      <c r="BB643" s="6"/>
      <c r="BC643" s="6"/>
      <c r="BD643" s="6"/>
      <c r="BE643" s="6"/>
      <c r="BF643" s="6"/>
      <c r="BG643" s="6"/>
      <c r="BH643" s="6"/>
      <c r="BI643" s="6"/>
      <c r="BJ643" s="6"/>
      <c r="BK643" s="6"/>
      <c r="BL643" s="6"/>
      <c r="BM643" s="6"/>
      <c r="BN643" s="6"/>
      <c r="BO643" s="6"/>
      <c r="BP643" s="6"/>
      <c r="BQ643" s="6"/>
      <c r="BR643" s="6"/>
    </row>
    <row r="644" spans="1:70" s="120" customFormat="1" x14ac:dyDescent="0.25">
      <c r="A644" s="115"/>
      <c r="B644" s="115"/>
      <c r="C644" s="116"/>
      <c r="D644" s="6"/>
      <c r="E644" s="117"/>
      <c r="F644" s="117"/>
      <c r="G644" s="114"/>
      <c r="H644" s="118"/>
      <c r="I644" s="119"/>
      <c r="K644" s="6"/>
      <c r="L644" s="6"/>
      <c r="O644" s="6"/>
      <c r="P644" s="6"/>
      <c r="R644" s="121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274"/>
      <c r="AD644" s="274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  <c r="AX644" s="6"/>
      <c r="AY644" s="6"/>
      <c r="AZ644" s="6"/>
      <c r="BA644" s="6"/>
      <c r="BB644" s="6"/>
      <c r="BC644" s="6"/>
      <c r="BD644" s="6"/>
      <c r="BE644" s="6"/>
      <c r="BF644" s="6"/>
      <c r="BG644" s="6"/>
      <c r="BH644" s="6"/>
      <c r="BI644" s="6"/>
      <c r="BJ644" s="6"/>
      <c r="BK644" s="6"/>
      <c r="BL644" s="6"/>
      <c r="BM644" s="6"/>
      <c r="BN644" s="6"/>
      <c r="BO644" s="6"/>
      <c r="BP644" s="6"/>
      <c r="BQ644" s="6"/>
      <c r="BR644" s="6"/>
    </row>
    <row r="645" spans="1:70" s="120" customFormat="1" x14ac:dyDescent="0.25">
      <c r="A645" s="115"/>
      <c r="B645" s="115"/>
      <c r="C645" s="116"/>
      <c r="D645" s="6"/>
      <c r="E645" s="117"/>
      <c r="F645" s="117"/>
      <c r="G645" s="114"/>
      <c r="H645" s="118"/>
      <c r="I645" s="119"/>
      <c r="K645" s="6"/>
      <c r="L645" s="6"/>
      <c r="O645" s="6"/>
      <c r="P645" s="6"/>
      <c r="R645" s="121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274"/>
      <c r="AD645" s="274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  <c r="AX645" s="6"/>
      <c r="AY645" s="6"/>
      <c r="AZ645" s="6"/>
      <c r="BA645" s="6"/>
      <c r="BB645" s="6"/>
      <c r="BC645" s="6"/>
      <c r="BD645" s="6"/>
      <c r="BE645" s="6"/>
      <c r="BF645" s="6"/>
      <c r="BG645" s="6"/>
      <c r="BH645" s="6"/>
      <c r="BI645" s="6"/>
      <c r="BJ645" s="6"/>
      <c r="BK645" s="6"/>
      <c r="BL645" s="6"/>
      <c r="BM645" s="6"/>
      <c r="BN645" s="6"/>
      <c r="BO645" s="6"/>
      <c r="BP645" s="6"/>
      <c r="BQ645" s="6"/>
      <c r="BR645" s="6"/>
    </row>
    <row r="646" spans="1:70" s="120" customFormat="1" x14ac:dyDescent="0.25">
      <c r="A646" s="115"/>
      <c r="B646" s="115"/>
      <c r="C646" s="116"/>
      <c r="D646" s="6"/>
      <c r="E646" s="117"/>
      <c r="F646" s="117"/>
      <c r="G646" s="114"/>
      <c r="H646" s="118"/>
      <c r="I646" s="119"/>
      <c r="K646" s="6"/>
      <c r="L646" s="6"/>
      <c r="O646" s="6"/>
      <c r="P646" s="6"/>
      <c r="R646" s="121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274"/>
      <c r="AD646" s="274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  <c r="AX646" s="6"/>
      <c r="AY646" s="6"/>
      <c r="AZ646" s="6"/>
      <c r="BA646" s="6"/>
      <c r="BB646" s="6"/>
      <c r="BC646" s="6"/>
      <c r="BD646" s="6"/>
      <c r="BE646" s="6"/>
      <c r="BF646" s="6"/>
      <c r="BG646" s="6"/>
      <c r="BH646" s="6"/>
      <c r="BI646" s="6"/>
      <c r="BJ646" s="6"/>
      <c r="BK646" s="6"/>
      <c r="BL646" s="6"/>
      <c r="BM646" s="6"/>
      <c r="BN646" s="6"/>
      <c r="BO646" s="6"/>
      <c r="BP646" s="6"/>
      <c r="BQ646" s="6"/>
      <c r="BR646" s="6"/>
    </row>
    <row r="647" spans="1:70" s="120" customFormat="1" x14ac:dyDescent="0.25">
      <c r="A647" s="115"/>
      <c r="B647" s="115"/>
      <c r="C647" s="116"/>
      <c r="D647" s="6"/>
      <c r="E647" s="117"/>
      <c r="F647" s="117"/>
      <c r="G647" s="114"/>
      <c r="H647" s="118"/>
      <c r="I647" s="119"/>
      <c r="K647" s="6"/>
      <c r="L647" s="6"/>
      <c r="O647" s="6"/>
      <c r="P647" s="6"/>
      <c r="R647" s="121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274"/>
      <c r="AD647" s="274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  <c r="AX647" s="6"/>
      <c r="AY647" s="6"/>
      <c r="AZ647" s="6"/>
      <c r="BA647" s="6"/>
      <c r="BB647" s="6"/>
      <c r="BC647" s="6"/>
      <c r="BD647" s="6"/>
      <c r="BE647" s="6"/>
      <c r="BF647" s="6"/>
      <c r="BG647" s="6"/>
      <c r="BH647" s="6"/>
      <c r="BI647" s="6"/>
      <c r="BJ647" s="6"/>
      <c r="BK647" s="6"/>
      <c r="BL647" s="6"/>
      <c r="BM647" s="6"/>
      <c r="BN647" s="6"/>
      <c r="BO647" s="6"/>
      <c r="BP647" s="6"/>
      <c r="BQ647" s="6"/>
      <c r="BR647" s="6"/>
    </row>
    <row r="648" spans="1:70" s="120" customFormat="1" x14ac:dyDescent="0.25">
      <c r="A648" s="115"/>
      <c r="B648" s="115"/>
      <c r="C648" s="116"/>
      <c r="D648" s="6"/>
      <c r="E648" s="117"/>
      <c r="F648" s="117"/>
      <c r="G648" s="114"/>
      <c r="H648" s="118"/>
      <c r="I648" s="119"/>
      <c r="K648" s="6"/>
      <c r="L648" s="6"/>
      <c r="O648" s="6"/>
      <c r="P648" s="6"/>
      <c r="R648" s="121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274"/>
      <c r="AD648" s="274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  <c r="AX648" s="6"/>
      <c r="AY648" s="6"/>
      <c r="AZ648" s="6"/>
      <c r="BA648" s="6"/>
      <c r="BB648" s="6"/>
      <c r="BC648" s="6"/>
      <c r="BD648" s="6"/>
      <c r="BE648" s="6"/>
      <c r="BF648" s="6"/>
      <c r="BG648" s="6"/>
      <c r="BH648" s="6"/>
      <c r="BI648" s="6"/>
      <c r="BJ648" s="6"/>
      <c r="BK648" s="6"/>
      <c r="BL648" s="6"/>
      <c r="BM648" s="6"/>
      <c r="BN648" s="6"/>
      <c r="BO648" s="6"/>
      <c r="BP648" s="6"/>
      <c r="BQ648" s="6"/>
      <c r="BR648" s="6"/>
    </row>
    <row r="649" spans="1:70" s="120" customFormat="1" x14ac:dyDescent="0.25">
      <c r="A649" s="115"/>
      <c r="B649" s="115"/>
      <c r="C649" s="116"/>
      <c r="D649" s="6"/>
      <c r="E649" s="117"/>
      <c r="F649" s="117"/>
      <c r="G649" s="114"/>
      <c r="H649" s="118"/>
      <c r="I649" s="119"/>
      <c r="K649" s="6"/>
      <c r="L649" s="6"/>
      <c r="O649" s="6"/>
      <c r="P649" s="6"/>
      <c r="R649" s="121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274"/>
      <c r="AD649" s="274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  <c r="AX649" s="6"/>
      <c r="AY649" s="6"/>
      <c r="AZ649" s="6"/>
      <c r="BA649" s="6"/>
      <c r="BB649" s="6"/>
      <c r="BC649" s="6"/>
      <c r="BD649" s="6"/>
      <c r="BE649" s="6"/>
      <c r="BF649" s="6"/>
      <c r="BG649" s="6"/>
      <c r="BH649" s="6"/>
      <c r="BI649" s="6"/>
      <c r="BJ649" s="6"/>
      <c r="BK649" s="6"/>
      <c r="BL649" s="6"/>
      <c r="BM649" s="6"/>
      <c r="BN649" s="6"/>
      <c r="BO649" s="6"/>
      <c r="BP649" s="6"/>
      <c r="BQ649" s="6"/>
      <c r="BR649" s="6"/>
    </row>
    <row r="650" spans="1:70" s="120" customFormat="1" x14ac:dyDescent="0.25">
      <c r="A650" s="115"/>
      <c r="B650" s="115"/>
      <c r="C650" s="116"/>
      <c r="D650" s="6"/>
      <c r="E650" s="117"/>
      <c r="F650" s="117"/>
      <c r="G650" s="114"/>
      <c r="H650" s="118"/>
      <c r="I650" s="119"/>
      <c r="K650" s="6"/>
      <c r="L650" s="6"/>
      <c r="O650" s="6"/>
      <c r="P650" s="6"/>
      <c r="R650" s="121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274"/>
      <c r="AD650" s="274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  <c r="AX650" s="6"/>
      <c r="AY650" s="6"/>
      <c r="AZ650" s="6"/>
      <c r="BA650" s="6"/>
      <c r="BB650" s="6"/>
      <c r="BC650" s="6"/>
      <c r="BD650" s="6"/>
      <c r="BE650" s="6"/>
      <c r="BF650" s="6"/>
      <c r="BG650" s="6"/>
      <c r="BH650" s="6"/>
      <c r="BI650" s="6"/>
      <c r="BJ650" s="6"/>
      <c r="BK650" s="6"/>
      <c r="BL650" s="6"/>
      <c r="BM650" s="6"/>
      <c r="BN650" s="6"/>
      <c r="BO650" s="6"/>
      <c r="BP650" s="6"/>
      <c r="BQ650" s="6"/>
      <c r="BR650" s="6"/>
    </row>
    <row r="651" spans="1:70" s="120" customFormat="1" x14ac:dyDescent="0.25">
      <c r="A651" s="115"/>
      <c r="B651" s="115"/>
      <c r="C651" s="116"/>
      <c r="D651" s="6"/>
      <c r="E651" s="117"/>
      <c r="F651" s="117"/>
      <c r="G651" s="114"/>
      <c r="H651" s="118"/>
      <c r="I651" s="119"/>
      <c r="K651" s="6"/>
      <c r="L651" s="6"/>
      <c r="O651" s="6"/>
      <c r="P651" s="6"/>
      <c r="R651" s="121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274"/>
      <c r="AD651" s="274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  <c r="AX651" s="6"/>
      <c r="AY651" s="6"/>
      <c r="AZ651" s="6"/>
      <c r="BA651" s="6"/>
      <c r="BB651" s="6"/>
      <c r="BC651" s="6"/>
      <c r="BD651" s="6"/>
      <c r="BE651" s="6"/>
      <c r="BF651" s="6"/>
      <c r="BG651" s="6"/>
      <c r="BH651" s="6"/>
      <c r="BI651" s="6"/>
      <c r="BJ651" s="6"/>
      <c r="BK651" s="6"/>
      <c r="BL651" s="6"/>
      <c r="BM651" s="6"/>
      <c r="BN651" s="6"/>
      <c r="BO651" s="6"/>
      <c r="BP651" s="6"/>
      <c r="BQ651" s="6"/>
      <c r="BR651" s="6"/>
    </row>
    <row r="652" spans="1:70" s="120" customFormat="1" x14ac:dyDescent="0.25">
      <c r="A652" s="115"/>
      <c r="B652" s="115"/>
      <c r="C652" s="116"/>
      <c r="D652" s="6"/>
      <c r="E652" s="117"/>
      <c r="F652" s="117"/>
      <c r="G652" s="114"/>
      <c r="H652" s="118"/>
      <c r="I652" s="119"/>
      <c r="K652" s="6"/>
      <c r="L652" s="6"/>
      <c r="O652" s="6"/>
      <c r="P652" s="6"/>
      <c r="R652" s="121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274"/>
      <c r="AD652" s="274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  <c r="AX652" s="6"/>
      <c r="AY652" s="6"/>
      <c r="AZ652" s="6"/>
      <c r="BA652" s="6"/>
      <c r="BB652" s="6"/>
      <c r="BC652" s="6"/>
      <c r="BD652" s="6"/>
      <c r="BE652" s="6"/>
      <c r="BF652" s="6"/>
      <c r="BG652" s="6"/>
      <c r="BH652" s="6"/>
      <c r="BI652" s="6"/>
      <c r="BJ652" s="6"/>
      <c r="BK652" s="6"/>
      <c r="BL652" s="6"/>
      <c r="BM652" s="6"/>
      <c r="BN652" s="6"/>
      <c r="BO652" s="6"/>
      <c r="BP652" s="6"/>
      <c r="BQ652" s="6"/>
      <c r="BR652" s="6"/>
    </row>
    <row r="653" spans="1:70" s="120" customFormat="1" x14ac:dyDescent="0.25">
      <c r="A653" s="115"/>
      <c r="B653" s="115"/>
      <c r="C653" s="116"/>
      <c r="D653" s="6"/>
      <c r="E653" s="117"/>
      <c r="F653" s="117"/>
      <c r="G653" s="114"/>
      <c r="H653" s="118"/>
      <c r="I653" s="119"/>
      <c r="K653" s="6"/>
      <c r="L653" s="6"/>
      <c r="O653" s="6"/>
      <c r="P653" s="6"/>
      <c r="R653" s="121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274"/>
      <c r="AD653" s="274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  <c r="AX653" s="6"/>
      <c r="AY653" s="6"/>
      <c r="AZ653" s="6"/>
      <c r="BA653" s="6"/>
      <c r="BB653" s="6"/>
      <c r="BC653" s="6"/>
      <c r="BD653" s="6"/>
      <c r="BE653" s="6"/>
      <c r="BF653" s="6"/>
      <c r="BG653" s="6"/>
      <c r="BH653" s="6"/>
      <c r="BI653" s="6"/>
      <c r="BJ653" s="6"/>
      <c r="BK653" s="6"/>
      <c r="BL653" s="6"/>
      <c r="BM653" s="6"/>
      <c r="BN653" s="6"/>
      <c r="BO653" s="6"/>
      <c r="BP653" s="6"/>
      <c r="BQ653" s="6"/>
      <c r="BR653" s="6"/>
    </row>
    <row r="654" spans="1:70" s="120" customFormat="1" x14ac:dyDescent="0.25">
      <c r="A654" s="115"/>
      <c r="B654" s="115"/>
      <c r="C654" s="116"/>
      <c r="D654" s="6"/>
      <c r="E654" s="117"/>
      <c r="F654" s="117"/>
      <c r="G654" s="114"/>
      <c r="H654" s="118"/>
      <c r="I654" s="119"/>
      <c r="K654" s="6"/>
      <c r="L654" s="6"/>
      <c r="O654" s="6"/>
      <c r="P654" s="6"/>
      <c r="R654" s="121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274"/>
      <c r="AD654" s="274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  <c r="AX654" s="6"/>
      <c r="AY654" s="6"/>
      <c r="AZ654" s="6"/>
      <c r="BA654" s="6"/>
      <c r="BB654" s="6"/>
      <c r="BC654" s="6"/>
      <c r="BD654" s="6"/>
      <c r="BE654" s="6"/>
      <c r="BF654" s="6"/>
      <c r="BG654" s="6"/>
      <c r="BH654" s="6"/>
      <c r="BI654" s="6"/>
      <c r="BJ654" s="6"/>
      <c r="BK654" s="6"/>
      <c r="BL654" s="6"/>
      <c r="BM654" s="6"/>
      <c r="BN654" s="6"/>
      <c r="BO654" s="6"/>
      <c r="BP654" s="6"/>
      <c r="BQ654" s="6"/>
      <c r="BR654" s="6"/>
    </row>
    <row r="655" spans="1:70" s="120" customFormat="1" x14ac:dyDescent="0.25">
      <c r="A655" s="115"/>
      <c r="B655" s="115"/>
      <c r="C655" s="116"/>
      <c r="D655" s="6"/>
      <c r="E655" s="117"/>
      <c r="F655" s="117"/>
      <c r="G655" s="114"/>
      <c r="H655" s="118"/>
      <c r="I655" s="119"/>
      <c r="K655" s="6"/>
      <c r="L655" s="6"/>
      <c r="O655" s="6"/>
      <c r="P655" s="6"/>
      <c r="R655" s="121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274"/>
      <c r="AD655" s="274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  <c r="AX655" s="6"/>
      <c r="AY655" s="6"/>
      <c r="AZ655" s="6"/>
      <c r="BA655" s="6"/>
      <c r="BB655" s="6"/>
      <c r="BC655" s="6"/>
      <c r="BD655" s="6"/>
      <c r="BE655" s="6"/>
      <c r="BF655" s="6"/>
      <c r="BG655" s="6"/>
      <c r="BH655" s="6"/>
      <c r="BI655" s="6"/>
      <c r="BJ655" s="6"/>
      <c r="BK655" s="6"/>
      <c r="BL655" s="6"/>
      <c r="BM655" s="6"/>
      <c r="BN655" s="6"/>
      <c r="BO655" s="6"/>
      <c r="BP655" s="6"/>
      <c r="BQ655" s="6"/>
      <c r="BR655" s="6"/>
    </row>
    <row r="656" spans="1:70" s="120" customFormat="1" x14ac:dyDescent="0.25">
      <c r="A656" s="115"/>
      <c r="B656" s="115"/>
      <c r="C656" s="116"/>
      <c r="D656" s="6"/>
      <c r="E656" s="117"/>
      <c r="F656" s="117"/>
      <c r="G656" s="114"/>
      <c r="H656" s="118"/>
      <c r="I656" s="119"/>
      <c r="K656" s="6"/>
      <c r="L656" s="6"/>
      <c r="O656" s="6"/>
      <c r="P656" s="6"/>
      <c r="R656" s="121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274"/>
      <c r="AD656" s="274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  <c r="AX656" s="6"/>
      <c r="AY656" s="6"/>
      <c r="AZ656" s="6"/>
      <c r="BA656" s="6"/>
      <c r="BB656" s="6"/>
      <c r="BC656" s="6"/>
      <c r="BD656" s="6"/>
      <c r="BE656" s="6"/>
      <c r="BF656" s="6"/>
      <c r="BG656" s="6"/>
      <c r="BH656" s="6"/>
      <c r="BI656" s="6"/>
      <c r="BJ656" s="6"/>
      <c r="BK656" s="6"/>
      <c r="BL656" s="6"/>
      <c r="BM656" s="6"/>
      <c r="BN656" s="6"/>
      <c r="BO656" s="6"/>
      <c r="BP656" s="6"/>
      <c r="BQ656" s="6"/>
      <c r="BR656" s="6"/>
    </row>
    <row r="657" spans="1:70" s="120" customFormat="1" x14ac:dyDescent="0.25">
      <c r="A657" s="115"/>
      <c r="B657" s="115"/>
      <c r="C657" s="116"/>
      <c r="D657" s="6"/>
      <c r="E657" s="117"/>
      <c r="F657" s="117"/>
      <c r="G657" s="114"/>
      <c r="H657" s="118"/>
      <c r="I657" s="119"/>
      <c r="K657" s="6"/>
      <c r="L657" s="6"/>
      <c r="O657" s="6"/>
      <c r="P657" s="6"/>
      <c r="R657" s="121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274"/>
      <c r="AD657" s="274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  <c r="AX657" s="6"/>
      <c r="AY657" s="6"/>
      <c r="AZ657" s="6"/>
      <c r="BA657" s="6"/>
      <c r="BB657" s="6"/>
      <c r="BC657" s="6"/>
      <c r="BD657" s="6"/>
      <c r="BE657" s="6"/>
      <c r="BF657" s="6"/>
      <c r="BG657" s="6"/>
      <c r="BH657" s="6"/>
      <c r="BI657" s="6"/>
      <c r="BJ657" s="6"/>
      <c r="BK657" s="6"/>
      <c r="BL657" s="6"/>
      <c r="BM657" s="6"/>
      <c r="BN657" s="6"/>
      <c r="BO657" s="6"/>
      <c r="BP657" s="6"/>
      <c r="BQ657" s="6"/>
      <c r="BR657" s="6"/>
    </row>
    <row r="658" spans="1:70" s="120" customFormat="1" x14ac:dyDescent="0.25">
      <c r="A658" s="115"/>
      <c r="B658" s="115"/>
      <c r="C658" s="116"/>
      <c r="D658" s="6"/>
      <c r="E658" s="117"/>
      <c r="F658" s="117"/>
      <c r="G658" s="114"/>
      <c r="H658" s="118"/>
      <c r="I658" s="119"/>
      <c r="K658" s="6"/>
      <c r="L658" s="6"/>
      <c r="O658" s="6"/>
      <c r="P658" s="6"/>
      <c r="R658" s="121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274"/>
      <c r="AD658" s="274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  <c r="AX658" s="6"/>
      <c r="AY658" s="6"/>
      <c r="AZ658" s="6"/>
      <c r="BA658" s="6"/>
      <c r="BB658" s="6"/>
      <c r="BC658" s="6"/>
      <c r="BD658" s="6"/>
      <c r="BE658" s="6"/>
      <c r="BF658" s="6"/>
      <c r="BG658" s="6"/>
      <c r="BH658" s="6"/>
      <c r="BI658" s="6"/>
      <c r="BJ658" s="6"/>
      <c r="BK658" s="6"/>
      <c r="BL658" s="6"/>
      <c r="BM658" s="6"/>
      <c r="BN658" s="6"/>
      <c r="BO658" s="6"/>
      <c r="BP658" s="6"/>
      <c r="BQ658" s="6"/>
      <c r="BR658" s="6"/>
    </row>
    <row r="659" spans="1:70" s="120" customFormat="1" x14ac:dyDescent="0.25">
      <c r="A659" s="115"/>
      <c r="B659" s="115"/>
      <c r="C659" s="116"/>
      <c r="D659" s="6"/>
      <c r="E659" s="117"/>
      <c r="F659" s="117"/>
      <c r="G659" s="114"/>
      <c r="H659" s="118"/>
      <c r="I659" s="119"/>
      <c r="K659" s="6"/>
      <c r="L659" s="6"/>
      <c r="O659" s="6"/>
      <c r="P659" s="6"/>
      <c r="R659" s="121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274"/>
      <c r="AD659" s="274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  <c r="AX659" s="6"/>
      <c r="AY659" s="6"/>
      <c r="AZ659" s="6"/>
      <c r="BA659" s="6"/>
      <c r="BB659" s="6"/>
      <c r="BC659" s="6"/>
      <c r="BD659" s="6"/>
      <c r="BE659" s="6"/>
      <c r="BF659" s="6"/>
      <c r="BG659" s="6"/>
      <c r="BH659" s="6"/>
      <c r="BI659" s="6"/>
      <c r="BJ659" s="6"/>
      <c r="BK659" s="6"/>
      <c r="BL659" s="6"/>
      <c r="BM659" s="6"/>
      <c r="BN659" s="6"/>
      <c r="BO659" s="6"/>
      <c r="BP659" s="6"/>
      <c r="BQ659" s="6"/>
      <c r="BR659" s="6"/>
    </row>
    <row r="660" spans="1:70" s="120" customFormat="1" x14ac:dyDescent="0.25">
      <c r="A660" s="115"/>
      <c r="B660" s="115"/>
      <c r="C660" s="116"/>
      <c r="D660" s="6"/>
      <c r="E660" s="117"/>
      <c r="F660" s="117"/>
      <c r="G660" s="114"/>
      <c r="H660" s="118"/>
      <c r="I660" s="119"/>
      <c r="K660" s="6"/>
      <c r="L660" s="6"/>
      <c r="O660" s="6"/>
      <c r="P660" s="6"/>
      <c r="R660" s="121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274"/>
      <c r="AD660" s="274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  <c r="AX660" s="6"/>
      <c r="AY660" s="6"/>
      <c r="AZ660" s="6"/>
      <c r="BA660" s="6"/>
      <c r="BB660" s="6"/>
      <c r="BC660" s="6"/>
      <c r="BD660" s="6"/>
      <c r="BE660" s="6"/>
      <c r="BF660" s="6"/>
      <c r="BG660" s="6"/>
      <c r="BH660" s="6"/>
      <c r="BI660" s="6"/>
      <c r="BJ660" s="6"/>
      <c r="BK660" s="6"/>
      <c r="BL660" s="6"/>
      <c r="BM660" s="6"/>
      <c r="BN660" s="6"/>
      <c r="BO660" s="6"/>
      <c r="BP660" s="6"/>
      <c r="BQ660" s="6"/>
      <c r="BR660" s="6"/>
    </row>
    <row r="661" spans="1:70" s="120" customFormat="1" x14ac:dyDescent="0.25">
      <c r="A661" s="115"/>
      <c r="B661" s="115"/>
      <c r="C661" s="116"/>
      <c r="D661" s="6"/>
      <c r="E661" s="117"/>
      <c r="F661" s="117"/>
      <c r="G661" s="114"/>
      <c r="H661" s="118"/>
      <c r="I661" s="119"/>
      <c r="K661" s="6"/>
      <c r="L661" s="6"/>
      <c r="O661" s="6"/>
      <c r="P661" s="6"/>
      <c r="R661" s="121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274"/>
      <c r="AD661" s="274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  <c r="AX661" s="6"/>
      <c r="AY661" s="6"/>
      <c r="AZ661" s="6"/>
      <c r="BA661" s="6"/>
      <c r="BB661" s="6"/>
      <c r="BC661" s="6"/>
      <c r="BD661" s="6"/>
      <c r="BE661" s="6"/>
      <c r="BF661" s="6"/>
      <c r="BG661" s="6"/>
      <c r="BH661" s="6"/>
      <c r="BI661" s="6"/>
      <c r="BJ661" s="6"/>
      <c r="BK661" s="6"/>
      <c r="BL661" s="6"/>
      <c r="BM661" s="6"/>
      <c r="BN661" s="6"/>
      <c r="BO661" s="6"/>
      <c r="BP661" s="6"/>
      <c r="BQ661" s="6"/>
      <c r="BR661" s="6"/>
    </row>
    <row r="662" spans="1:70" s="120" customFormat="1" x14ac:dyDescent="0.25">
      <c r="A662" s="115"/>
      <c r="B662" s="115"/>
      <c r="C662" s="116"/>
      <c r="D662" s="6"/>
      <c r="E662" s="117"/>
      <c r="F662" s="117"/>
      <c r="G662" s="114"/>
      <c r="H662" s="118"/>
      <c r="I662" s="119"/>
      <c r="K662" s="6"/>
      <c r="L662" s="6"/>
      <c r="O662" s="6"/>
      <c r="P662" s="6"/>
      <c r="R662" s="121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274"/>
      <c r="AD662" s="274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  <c r="AX662" s="6"/>
      <c r="AY662" s="6"/>
      <c r="AZ662" s="6"/>
      <c r="BA662" s="6"/>
      <c r="BB662" s="6"/>
      <c r="BC662" s="6"/>
      <c r="BD662" s="6"/>
      <c r="BE662" s="6"/>
      <c r="BF662" s="6"/>
      <c r="BG662" s="6"/>
      <c r="BH662" s="6"/>
      <c r="BI662" s="6"/>
      <c r="BJ662" s="6"/>
      <c r="BK662" s="6"/>
      <c r="BL662" s="6"/>
      <c r="BM662" s="6"/>
      <c r="BN662" s="6"/>
      <c r="BO662" s="6"/>
      <c r="BP662" s="6"/>
      <c r="BQ662" s="6"/>
      <c r="BR662" s="6"/>
    </row>
    <row r="663" spans="1:70" s="120" customFormat="1" x14ac:dyDescent="0.25">
      <c r="A663" s="115"/>
      <c r="B663" s="115"/>
      <c r="C663" s="116"/>
      <c r="D663" s="6"/>
      <c r="E663" s="117"/>
      <c r="F663" s="117"/>
      <c r="G663" s="114"/>
      <c r="H663" s="118"/>
      <c r="I663" s="119"/>
      <c r="K663" s="6"/>
      <c r="L663" s="6"/>
      <c r="O663" s="6"/>
      <c r="P663" s="6"/>
      <c r="R663" s="121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274"/>
      <c r="AD663" s="274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  <c r="AX663" s="6"/>
      <c r="AY663" s="6"/>
      <c r="AZ663" s="6"/>
      <c r="BA663" s="6"/>
      <c r="BB663" s="6"/>
      <c r="BC663" s="6"/>
      <c r="BD663" s="6"/>
      <c r="BE663" s="6"/>
      <c r="BF663" s="6"/>
      <c r="BG663" s="6"/>
      <c r="BH663" s="6"/>
      <c r="BI663" s="6"/>
      <c r="BJ663" s="6"/>
      <c r="BK663" s="6"/>
      <c r="BL663" s="6"/>
      <c r="BM663" s="6"/>
      <c r="BN663" s="6"/>
      <c r="BO663" s="6"/>
      <c r="BP663" s="6"/>
      <c r="BQ663" s="6"/>
      <c r="BR663" s="6"/>
    </row>
    <row r="664" spans="1:70" s="120" customFormat="1" x14ac:dyDescent="0.25">
      <c r="A664" s="115"/>
      <c r="B664" s="115"/>
      <c r="C664" s="116"/>
      <c r="D664" s="6"/>
      <c r="E664" s="117"/>
      <c r="F664" s="117"/>
      <c r="G664" s="114"/>
      <c r="H664" s="118"/>
      <c r="I664" s="119"/>
      <c r="K664" s="6"/>
      <c r="L664" s="6"/>
      <c r="O664" s="6"/>
      <c r="P664" s="6"/>
      <c r="R664" s="121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274"/>
      <c r="AD664" s="274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  <c r="AX664" s="6"/>
      <c r="AY664" s="6"/>
      <c r="AZ664" s="6"/>
      <c r="BA664" s="6"/>
      <c r="BB664" s="6"/>
      <c r="BC664" s="6"/>
      <c r="BD664" s="6"/>
      <c r="BE664" s="6"/>
      <c r="BF664" s="6"/>
      <c r="BG664" s="6"/>
      <c r="BH664" s="6"/>
      <c r="BI664" s="6"/>
      <c r="BJ664" s="6"/>
      <c r="BK664" s="6"/>
      <c r="BL664" s="6"/>
      <c r="BM664" s="6"/>
      <c r="BN664" s="6"/>
      <c r="BO664" s="6"/>
      <c r="BP664" s="6"/>
      <c r="BQ664" s="6"/>
      <c r="BR664" s="6"/>
    </row>
    <row r="665" spans="1:70" s="120" customFormat="1" x14ac:dyDescent="0.25">
      <c r="A665" s="115"/>
      <c r="B665" s="115"/>
      <c r="C665" s="116"/>
      <c r="D665" s="6"/>
      <c r="E665" s="117"/>
      <c r="F665" s="117"/>
      <c r="G665" s="114"/>
      <c r="H665" s="118"/>
      <c r="I665" s="119"/>
      <c r="K665" s="6"/>
      <c r="L665" s="6"/>
      <c r="O665" s="6"/>
      <c r="P665" s="6"/>
      <c r="R665" s="121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274"/>
      <c r="AD665" s="274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  <c r="AX665" s="6"/>
      <c r="AY665" s="6"/>
      <c r="AZ665" s="6"/>
      <c r="BA665" s="6"/>
      <c r="BB665" s="6"/>
      <c r="BC665" s="6"/>
      <c r="BD665" s="6"/>
      <c r="BE665" s="6"/>
      <c r="BF665" s="6"/>
      <c r="BG665" s="6"/>
      <c r="BH665" s="6"/>
      <c r="BI665" s="6"/>
      <c r="BJ665" s="6"/>
      <c r="BK665" s="6"/>
      <c r="BL665" s="6"/>
      <c r="BM665" s="6"/>
      <c r="BN665" s="6"/>
      <c r="BO665" s="6"/>
      <c r="BP665" s="6"/>
      <c r="BQ665" s="6"/>
      <c r="BR665" s="6"/>
    </row>
    <row r="666" spans="1:70" s="120" customFormat="1" x14ac:dyDescent="0.25">
      <c r="A666" s="115"/>
      <c r="B666" s="115"/>
      <c r="C666" s="116"/>
      <c r="D666" s="6"/>
      <c r="E666" s="117"/>
      <c r="F666" s="117"/>
      <c r="G666" s="114"/>
      <c r="H666" s="118"/>
      <c r="I666" s="119"/>
      <c r="K666" s="6"/>
      <c r="L666" s="6"/>
      <c r="O666" s="6"/>
      <c r="P666" s="6"/>
      <c r="R666" s="121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274"/>
      <c r="AD666" s="274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  <c r="AX666" s="6"/>
      <c r="AY666" s="6"/>
      <c r="AZ666" s="6"/>
      <c r="BA666" s="6"/>
      <c r="BB666" s="6"/>
      <c r="BC666" s="6"/>
      <c r="BD666" s="6"/>
      <c r="BE666" s="6"/>
      <c r="BF666" s="6"/>
      <c r="BG666" s="6"/>
      <c r="BH666" s="6"/>
      <c r="BI666" s="6"/>
      <c r="BJ666" s="6"/>
      <c r="BK666" s="6"/>
      <c r="BL666" s="6"/>
      <c r="BM666" s="6"/>
      <c r="BN666" s="6"/>
      <c r="BO666" s="6"/>
      <c r="BP666" s="6"/>
      <c r="BQ666" s="6"/>
      <c r="BR666" s="6"/>
    </row>
    <row r="667" spans="1:70" s="120" customFormat="1" x14ac:dyDescent="0.25">
      <c r="A667" s="115"/>
      <c r="B667" s="115"/>
      <c r="C667" s="116"/>
      <c r="D667" s="6"/>
      <c r="E667" s="117"/>
      <c r="F667" s="117"/>
      <c r="G667" s="114"/>
      <c r="H667" s="118"/>
      <c r="I667" s="119"/>
      <c r="K667" s="6"/>
      <c r="L667" s="6"/>
      <c r="O667" s="6"/>
      <c r="P667" s="6"/>
      <c r="R667" s="121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274"/>
      <c r="AD667" s="274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6"/>
      <c r="BC667" s="6"/>
      <c r="BD667" s="6"/>
      <c r="BE667" s="6"/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6"/>
      <c r="BR667" s="6"/>
    </row>
    <row r="668" spans="1:70" s="120" customFormat="1" x14ac:dyDescent="0.25">
      <c r="A668" s="115"/>
      <c r="B668" s="115"/>
      <c r="C668" s="116"/>
      <c r="D668" s="6"/>
      <c r="E668" s="117"/>
      <c r="F668" s="117"/>
      <c r="G668" s="114"/>
      <c r="H668" s="118"/>
      <c r="I668" s="119"/>
      <c r="K668" s="6"/>
      <c r="L668" s="6"/>
      <c r="O668" s="6"/>
      <c r="P668" s="6"/>
      <c r="R668" s="121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274"/>
      <c r="AD668" s="274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  <c r="AX668" s="6"/>
      <c r="AY668" s="6"/>
      <c r="AZ668" s="6"/>
      <c r="BA668" s="6"/>
      <c r="BB668" s="6"/>
      <c r="BC668" s="6"/>
      <c r="BD668" s="6"/>
      <c r="BE668" s="6"/>
      <c r="BF668" s="6"/>
      <c r="BG668" s="6"/>
      <c r="BH668" s="6"/>
      <c r="BI668" s="6"/>
      <c r="BJ668" s="6"/>
      <c r="BK668" s="6"/>
      <c r="BL668" s="6"/>
      <c r="BM668" s="6"/>
      <c r="BN668" s="6"/>
      <c r="BO668" s="6"/>
      <c r="BP668" s="6"/>
      <c r="BQ668" s="6"/>
      <c r="BR668" s="6"/>
    </row>
    <row r="669" spans="1:70" s="120" customFormat="1" x14ac:dyDescent="0.25">
      <c r="A669" s="115"/>
      <c r="B669" s="115"/>
      <c r="C669" s="116"/>
      <c r="D669" s="6"/>
      <c r="E669" s="117"/>
      <c r="F669" s="117"/>
      <c r="G669" s="114"/>
      <c r="H669" s="118"/>
      <c r="I669" s="119"/>
      <c r="K669" s="6"/>
      <c r="L669" s="6"/>
      <c r="O669" s="6"/>
      <c r="P669" s="6"/>
      <c r="R669" s="121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274"/>
      <c r="AD669" s="274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  <c r="AX669" s="6"/>
      <c r="AY669" s="6"/>
      <c r="AZ669" s="6"/>
      <c r="BA669" s="6"/>
      <c r="BB669" s="6"/>
      <c r="BC669" s="6"/>
      <c r="BD669" s="6"/>
      <c r="BE669" s="6"/>
      <c r="BF669" s="6"/>
      <c r="BG669" s="6"/>
      <c r="BH669" s="6"/>
      <c r="BI669" s="6"/>
      <c r="BJ669" s="6"/>
      <c r="BK669" s="6"/>
      <c r="BL669" s="6"/>
      <c r="BM669" s="6"/>
      <c r="BN669" s="6"/>
      <c r="BO669" s="6"/>
      <c r="BP669" s="6"/>
      <c r="BQ669" s="6"/>
      <c r="BR669" s="6"/>
    </row>
    <row r="670" spans="1:70" s="120" customFormat="1" x14ac:dyDescent="0.25">
      <c r="A670" s="115"/>
      <c r="B670" s="115"/>
      <c r="C670" s="116"/>
      <c r="D670" s="6"/>
      <c r="E670" s="117"/>
      <c r="F670" s="117"/>
      <c r="G670" s="114"/>
      <c r="H670" s="118"/>
      <c r="I670" s="119"/>
      <c r="K670" s="6"/>
      <c r="L670" s="6"/>
      <c r="O670" s="6"/>
      <c r="P670" s="6"/>
      <c r="R670" s="121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274"/>
      <c r="AD670" s="274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  <c r="AX670" s="6"/>
      <c r="AY670" s="6"/>
      <c r="AZ670" s="6"/>
      <c r="BA670" s="6"/>
      <c r="BB670" s="6"/>
      <c r="BC670" s="6"/>
      <c r="BD670" s="6"/>
      <c r="BE670" s="6"/>
      <c r="BF670" s="6"/>
      <c r="BG670" s="6"/>
      <c r="BH670" s="6"/>
      <c r="BI670" s="6"/>
      <c r="BJ670" s="6"/>
      <c r="BK670" s="6"/>
      <c r="BL670" s="6"/>
      <c r="BM670" s="6"/>
      <c r="BN670" s="6"/>
      <c r="BO670" s="6"/>
      <c r="BP670" s="6"/>
      <c r="BQ670" s="6"/>
      <c r="BR670" s="6"/>
    </row>
    <row r="671" spans="1:70" s="120" customFormat="1" x14ac:dyDescent="0.25">
      <c r="A671" s="115"/>
      <c r="B671" s="115"/>
      <c r="C671" s="116"/>
      <c r="D671" s="6"/>
      <c r="E671" s="117"/>
      <c r="F671" s="117"/>
      <c r="G671" s="114"/>
      <c r="H671" s="118"/>
      <c r="I671" s="119"/>
      <c r="K671" s="6"/>
      <c r="L671" s="6"/>
      <c r="O671" s="6"/>
      <c r="P671" s="6"/>
      <c r="R671" s="121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274"/>
      <c r="AD671" s="274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  <c r="AX671" s="6"/>
      <c r="AY671" s="6"/>
      <c r="AZ671" s="6"/>
      <c r="BA671" s="6"/>
      <c r="BB671" s="6"/>
      <c r="BC671" s="6"/>
      <c r="BD671" s="6"/>
      <c r="BE671" s="6"/>
      <c r="BF671" s="6"/>
      <c r="BG671" s="6"/>
      <c r="BH671" s="6"/>
      <c r="BI671" s="6"/>
      <c r="BJ671" s="6"/>
      <c r="BK671" s="6"/>
      <c r="BL671" s="6"/>
      <c r="BM671" s="6"/>
      <c r="BN671" s="6"/>
      <c r="BO671" s="6"/>
      <c r="BP671" s="6"/>
      <c r="BQ671" s="6"/>
      <c r="BR671" s="6"/>
    </row>
    <row r="672" spans="1:70" s="120" customFormat="1" x14ac:dyDescent="0.25">
      <c r="A672" s="115"/>
      <c r="B672" s="115"/>
      <c r="C672" s="116"/>
      <c r="D672" s="6"/>
      <c r="E672" s="117"/>
      <c r="F672" s="117"/>
      <c r="G672" s="114"/>
      <c r="H672" s="118"/>
      <c r="I672" s="119"/>
      <c r="K672" s="6"/>
      <c r="L672" s="6"/>
      <c r="O672" s="6"/>
      <c r="P672" s="6"/>
      <c r="R672" s="121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274"/>
      <c r="AD672" s="274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  <c r="AX672" s="6"/>
      <c r="AY672" s="6"/>
      <c r="AZ672" s="6"/>
      <c r="BA672" s="6"/>
      <c r="BB672" s="6"/>
      <c r="BC672" s="6"/>
      <c r="BD672" s="6"/>
      <c r="BE672" s="6"/>
      <c r="BF672" s="6"/>
      <c r="BG672" s="6"/>
      <c r="BH672" s="6"/>
      <c r="BI672" s="6"/>
      <c r="BJ672" s="6"/>
      <c r="BK672" s="6"/>
      <c r="BL672" s="6"/>
      <c r="BM672" s="6"/>
      <c r="BN672" s="6"/>
      <c r="BO672" s="6"/>
      <c r="BP672" s="6"/>
      <c r="BQ672" s="6"/>
      <c r="BR672" s="6"/>
    </row>
    <row r="673" spans="1:70" s="120" customFormat="1" x14ac:dyDescent="0.25">
      <c r="A673" s="115"/>
      <c r="B673" s="115"/>
      <c r="C673" s="116"/>
      <c r="D673" s="6"/>
      <c r="E673" s="117"/>
      <c r="F673" s="117"/>
      <c r="G673" s="114"/>
      <c r="H673" s="118"/>
      <c r="I673" s="119"/>
      <c r="K673" s="6"/>
      <c r="L673" s="6"/>
      <c r="O673" s="6"/>
      <c r="P673" s="6"/>
      <c r="R673" s="121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274"/>
      <c r="AD673" s="274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  <c r="AX673" s="6"/>
      <c r="AY673" s="6"/>
      <c r="AZ673" s="6"/>
      <c r="BA673" s="6"/>
      <c r="BB673" s="6"/>
      <c r="BC673" s="6"/>
      <c r="BD673" s="6"/>
      <c r="BE673" s="6"/>
      <c r="BF673" s="6"/>
      <c r="BG673" s="6"/>
      <c r="BH673" s="6"/>
      <c r="BI673" s="6"/>
      <c r="BJ673" s="6"/>
      <c r="BK673" s="6"/>
      <c r="BL673" s="6"/>
      <c r="BM673" s="6"/>
      <c r="BN673" s="6"/>
      <c r="BO673" s="6"/>
      <c r="BP673" s="6"/>
      <c r="BQ673" s="6"/>
      <c r="BR673" s="6"/>
    </row>
    <row r="674" spans="1:70" s="120" customFormat="1" x14ac:dyDescent="0.25">
      <c r="A674" s="115"/>
      <c r="B674" s="115"/>
      <c r="C674" s="116"/>
      <c r="D674" s="6"/>
      <c r="E674" s="117"/>
      <c r="F674" s="117"/>
      <c r="G674" s="114"/>
      <c r="H674" s="118"/>
      <c r="I674" s="119"/>
      <c r="K674" s="6"/>
      <c r="L674" s="6"/>
      <c r="O674" s="6"/>
      <c r="P674" s="6"/>
      <c r="R674" s="121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274"/>
      <c r="AD674" s="274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  <c r="AX674" s="6"/>
      <c r="AY674" s="6"/>
      <c r="AZ674" s="6"/>
      <c r="BA674" s="6"/>
      <c r="BB674" s="6"/>
      <c r="BC674" s="6"/>
      <c r="BD674" s="6"/>
      <c r="BE674" s="6"/>
      <c r="BF674" s="6"/>
      <c r="BG674" s="6"/>
      <c r="BH674" s="6"/>
      <c r="BI674" s="6"/>
      <c r="BJ674" s="6"/>
      <c r="BK674" s="6"/>
      <c r="BL674" s="6"/>
      <c r="BM674" s="6"/>
      <c r="BN674" s="6"/>
      <c r="BO674" s="6"/>
      <c r="BP674" s="6"/>
      <c r="BQ674" s="6"/>
      <c r="BR674" s="6"/>
    </row>
    <row r="675" spans="1:70" s="120" customFormat="1" x14ac:dyDescent="0.25">
      <c r="A675" s="115"/>
      <c r="B675" s="115"/>
      <c r="C675" s="116"/>
      <c r="D675" s="6"/>
      <c r="E675" s="117"/>
      <c r="F675" s="117"/>
      <c r="G675" s="114"/>
      <c r="H675" s="118"/>
      <c r="I675" s="119"/>
      <c r="K675" s="6"/>
      <c r="L675" s="6"/>
      <c r="O675" s="6"/>
      <c r="P675" s="6"/>
      <c r="R675" s="121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274"/>
      <c r="AD675" s="274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  <c r="AX675" s="6"/>
      <c r="AY675" s="6"/>
      <c r="AZ675" s="6"/>
      <c r="BA675" s="6"/>
      <c r="BB675" s="6"/>
      <c r="BC675" s="6"/>
      <c r="BD675" s="6"/>
      <c r="BE675" s="6"/>
      <c r="BF675" s="6"/>
      <c r="BG675" s="6"/>
      <c r="BH675" s="6"/>
      <c r="BI675" s="6"/>
      <c r="BJ675" s="6"/>
      <c r="BK675" s="6"/>
      <c r="BL675" s="6"/>
      <c r="BM675" s="6"/>
      <c r="BN675" s="6"/>
      <c r="BO675" s="6"/>
      <c r="BP675" s="6"/>
      <c r="BQ675" s="6"/>
      <c r="BR675" s="6"/>
    </row>
    <row r="676" spans="1:70" s="120" customFormat="1" x14ac:dyDescent="0.25">
      <c r="A676" s="115"/>
      <c r="B676" s="115"/>
      <c r="C676" s="116"/>
      <c r="D676" s="6"/>
      <c r="E676" s="117"/>
      <c r="F676" s="117"/>
      <c r="G676" s="114"/>
      <c r="H676" s="118"/>
      <c r="I676" s="119"/>
      <c r="K676" s="6"/>
      <c r="L676" s="6"/>
      <c r="O676" s="6"/>
      <c r="P676" s="6"/>
      <c r="R676" s="121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274"/>
      <c r="AD676" s="274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  <c r="AX676" s="6"/>
      <c r="AY676" s="6"/>
      <c r="AZ676" s="6"/>
      <c r="BA676" s="6"/>
      <c r="BB676" s="6"/>
      <c r="BC676" s="6"/>
      <c r="BD676" s="6"/>
      <c r="BE676" s="6"/>
      <c r="BF676" s="6"/>
      <c r="BG676" s="6"/>
      <c r="BH676" s="6"/>
      <c r="BI676" s="6"/>
      <c r="BJ676" s="6"/>
      <c r="BK676" s="6"/>
      <c r="BL676" s="6"/>
      <c r="BM676" s="6"/>
      <c r="BN676" s="6"/>
      <c r="BO676" s="6"/>
      <c r="BP676" s="6"/>
      <c r="BQ676" s="6"/>
      <c r="BR676" s="6"/>
    </row>
    <row r="677" spans="1:70" s="120" customFormat="1" x14ac:dyDescent="0.25">
      <c r="A677" s="115"/>
      <c r="B677" s="115"/>
      <c r="C677" s="116"/>
      <c r="D677" s="6"/>
      <c r="E677" s="117"/>
      <c r="F677" s="117"/>
      <c r="G677" s="114"/>
      <c r="H677" s="118"/>
      <c r="I677" s="119"/>
      <c r="K677" s="6"/>
      <c r="L677" s="6"/>
      <c r="O677" s="6"/>
      <c r="P677" s="6"/>
      <c r="R677" s="121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274"/>
      <c r="AD677" s="274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  <c r="AX677" s="6"/>
      <c r="AY677" s="6"/>
      <c r="AZ677" s="6"/>
      <c r="BA677" s="6"/>
      <c r="BB677" s="6"/>
      <c r="BC677" s="6"/>
      <c r="BD677" s="6"/>
      <c r="BE677" s="6"/>
      <c r="BF677" s="6"/>
      <c r="BG677" s="6"/>
      <c r="BH677" s="6"/>
      <c r="BI677" s="6"/>
      <c r="BJ677" s="6"/>
      <c r="BK677" s="6"/>
      <c r="BL677" s="6"/>
      <c r="BM677" s="6"/>
      <c r="BN677" s="6"/>
      <c r="BO677" s="6"/>
      <c r="BP677" s="6"/>
      <c r="BQ677" s="6"/>
      <c r="BR677" s="6"/>
    </row>
    <row r="678" spans="1:70" s="120" customFormat="1" x14ac:dyDescent="0.25">
      <c r="A678" s="115"/>
      <c r="B678" s="115"/>
      <c r="C678" s="116"/>
      <c r="D678" s="6"/>
      <c r="E678" s="117"/>
      <c r="F678" s="117"/>
      <c r="G678" s="114"/>
      <c r="H678" s="118"/>
      <c r="I678" s="119"/>
      <c r="K678" s="6"/>
      <c r="L678" s="6"/>
      <c r="O678" s="6"/>
      <c r="P678" s="6"/>
      <c r="R678" s="121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274"/>
      <c r="AD678" s="274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  <c r="AX678" s="6"/>
      <c r="AY678" s="6"/>
      <c r="AZ678" s="6"/>
      <c r="BA678" s="6"/>
      <c r="BB678" s="6"/>
      <c r="BC678" s="6"/>
      <c r="BD678" s="6"/>
      <c r="BE678" s="6"/>
      <c r="BF678" s="6"/>
      <c r="BG678" s="6"/>
      <c r="BH678" s="6"/>
      <c r="BI678" s="6"/>
      <c r="BJ678" s="6"/>
      <c r="BK678" s="6"/>
      <c r="BL678" s="6"/>
      <c r="BM678" s="6"/>
      <c r="BN678" s="6"/>
      <c r="BO678" s="6"/>
      <c r="BP678" s="6"/>
      <c r="BQ678" s="6"/>
      <c r="BR678" s="6"/>
    </row>
    <row r="679" spans="1:70" s="120" customFormat="1" x14ac:dyDescent="0.25">
      <c r="A679" s="115"/>
      <c r="B679" s="115"/>
      <c r="C679" s="116"/>
      <c r="D679" s="6"/>
      <c r="E679" s="117"/>
      <c r="F679" s="117"/>
      <c r="G679" s="114"/>
      <c r="H679" s="118"/>
      <c r="I679" s="119"/>
      <c r="K679" s="6"/>
      <c r="L679" s="6"/>
      <c r="O679" s="6"/>
      <c r="P679" s="6"/>
      <c r="R679" s="121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274"/>
      <c r="AD679" s="274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  <c r="AX679" s="6"/>
      <c r="AY679" s="6"/>
      <c r="AZ679" s="6"/>
      <c r="BA679" s="6"/>
      <c r="BB679" s="6"/>
      <c r="BC679" s="6"/>
      <c r="BD679" s="6"/>
      <c r="BE679" s="6"/>
      <c r="BF679" s="6"/>
      <c r="BG679" s="6"/>
      <c r="BH679" s="6"/>
      <c r="BI679" s="6"/>
      <c r="BJ679" s="6"/>
      <c r="BK679" s="6"/>
      <c r="BL679" s="6"/>
      <c r="BM679" s="6"/>
      <c r="BN679" s="6"/>
      <c r="BO679" s="6"/>
      <c r="BP679" s="6"/>
      <c r="BQ679" s="6"/>
      <c r="BR679" s="6"/>
    </row>
    <row r="680" spans="1:70" s="120" customFormat="1" x14ac:dyDescent="0.25">
      <c r="A680" s="115"/>
      <c r="B680" s="115"/>
      <c r="C680" s="116"/>
      <c r="D680" s="6"/>
      <c r="E680" s="117"/>
      <c r="F680" s="117"/>
      <c r="G680" s="114"/>
      <c r="H680" s="118"/>
      <c r="I680" s="119"/>
      <c r="K680" s="6"/>
      <c r="L680" s="6"/>
      <c r="O680" s="6"/>
      <c r="P680" s="6"/>
      <c r="R680" s="121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274"/>
      <c r="AD680" s="274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  <c r="AX680" s="6"/>
      <c r="AY680" s="6"/>
      <c r="AZ680" s="6"/>
      <c r="BA680" s="6"/>
      <c r="BB680" s="6"/>
      <c r="BC680" s="6"/>
      <c r="BD680" s="6"/>
      <c r="BE680" s="6"/>
      <c r="BF680" s="6"/>
      <c r="BG680" s="6"/>
      <c r="BH680" s="6"/>
      <c r="BI680" s="6"/>
      <c r="BJ680" s="6"/>
      <c r="BK680" s="6"/>
      <c r="BL680" s="6"/>
      <c r="BM680" s="6"/>
      <c r="BN680" s="6"/>
      <c r="BO680" s="6"/>
      <c r="BP680" s="6"/>
      <c r="BQ680" s="6"/>
      <c r="BR680" s="6"/>
    </row>
    <row r="681" spans="1:70" s="120" customFormat="1" x14ac:dyDescent="0.25">
      <c r="A681" s="115"/>
      <c r="B681" s="115"/>
      <c r="C681" s="116"/>
      <c r="D681" s="6"/>
      <c r="E681" s="117"/>
      <c r="F681" s="117"/>
      <c r="G681" s="114"/>
      <c r="H681" s="118"/>
      <c r="I681" s="119"/>
      <c r="K681" s="6"/>
      <c r="L681" s="6"/>
      <c r="O681" s="6"/>
      <c r="P681" s="6"/>
      <c r="R681" s="121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274"/>
      <c r="AD681" s="274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  <c r="AX681" s="6"/>
      <c r="AY681" s="6"/>
      <c r="AZ681" s="6"/>
      <c r="BA681" s="6"/>
      <c r="BB681" s="6"/>
      <c r="BC681" s="6"/>
      <c r="BD681" s="6"/>
      <c r="BE681" s="6"/>
      <c r="BF681" s="6"/>
      <c r="BG681" s="6"/>
      <c r="BH681" s="6"/>
      <c r="BI681" s="6"/>
      <c r="BJ681" s="6"/>
      <c r="BK681" s="6"/>
      <c r="BL681" s="6"/>
      <c r="BM681" s="6"/>
      <c r="BN681" s="6"/>
      <c r="BO681" s="6"/>
      <c r="BP681" s="6"/>
      <c r="BQ681" s="6"/>
      <c r="BR681" s="6"/>
    </row>
    <row r="682" spans="1:70" s="120" customFormat="1" x14ac:dyDescent="0.25">
      <c r="A682" s="115"/>
      <c r="B682" s="115"/>
      <c r="C682" s="116"/>
      <c r="D682" s="6"/>
      <c r="E682" s="117"/>
      <c r="F682" s="117"/>
      <c r="G682" s="114"/>
      <c r="H682" s="118"/>
      <c r="I682" s="119"/>
      <c r="K682" s="6"/>
      <c r="L682" s="6"/>
      <c r="O682" s="6"/>
      <c r="P682" s="6"/>
      <c r="R682" s="121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274"/>
      <c r="AD682" s="274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  <c r="AX682" s="6"/>
      <c r="AY682" s="6"/>
      <c r="AZ682" s="6"/>
      <c r="BA682" s="6"/>
      <c r="BB682" s="6"/>
      <c r="BC682" s="6"/>
      <c r="BD682" s="6"/>
      <c r="BE682" s="6"/>
      <c r="BF682" s="6"/>
      <c r="BG682" s="6"/>
      <c r="BH682" s="6"/>
      <c r="BI682" s="6"/>
      <c r="BJ682" s="6"/>
      <c r="BK682" s="6"/>
      <c r="BL682" s="6"/>
      <c r="BM682" s="6"/>
      <c r="BN682" s="6"/>
      <c r="BO682" s="6"/>
      <c r="BP682" s="6"/>
      <c r="BQ682" s="6"/>
      <c r="BR682" s="6"/>
    </row>
    <row r="683" spans="1:70" s="120" customFormat="1" x14ac:dyDescent="0.25">
      <c r="A683" s="115"/>
      <c r="B683" s="115"/>
      <c r="C683" s="116"/>
      <c r="D683" s="6"/>
      <c r="E683" s="117"/>
      <c r="F683" s="117"/>
      <c r="G683" s="114"/>
      <c r="H683" s="118"/>
      <c r="I683" s="119"/>
      <c r="K683" s="6"/>
      <c r="L683" s="6"/>
      <c r="O683" s="6"/>
      <c r="P683" s="6"/>
      <c r="R683" s="121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274"/>
      <c r="AD683" s="274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  <c r="AX683" s="6"/>
      <c r="AY683" s="6"/>
      <c r="AZ683" s="6"/>
      <c r="BA683" s="6"/>
      <c r="BB683" s="6"/>
      <c r="BC683" s="6"/>
      <c r="BD683" s="6"/>
      <c r="BE683" s="6"/>
      <c r="BF683" s="6"/>
      <c r="BG683" s="6"/>
      <c r="BH683" s="6"/>
      <c r="BI683" s="6"/>
      <c r="BJ683" s="6"/>
      <c r="BK683" s="6"/>
      <c r="BL683" s="6"/>
      <c r="BM683" s="6"/>
      <c r="BN683" s="6"/>
      <c r="BO683" s="6"/>
      <c r="BP683" s="6"/>
      <c r="BQ683" s="6"/>
      <c r="BR683" s="6"/>
    </row>
    <row r="684" spans="1:70" s="120" customFormat="1" x14ac:dyDescent="0.25">
      <c r="A684" s="115"/>
      <c r="B684" s="115"/>
      <c r="C684" s="116"/>
      <c r="D684" s="6"/>
      <c r="E684" s="117"/>
      <c r="F684" s="117"/>
      <c r="G684" s="114"/>
      <c r="H684" s="118"/>
      <c r="I684" s="119"/>
      <c r="K684" s="6"/>
      <c r="L684" s="6"/>
      <c r="O684" s="6"/>
      <c r="P684" s="6"/>
      <c r="R684" s="121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274"/>
      <c r="AD684" s="274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  <c r="AX684" s="6"/>
      <c r="AY684" s="6"/>
      <c r="AZ684" s="6"/>
      <c r="BA684" s="6"/>
      <c r="BB684" s="6"/>
      <c r="BC684" s="6"/>
      <c r="BD684" s="6"/>
      <c r="BE684" s="6"/>
      <c r="BF684" s="6"/>
      <c r="BG684" s="6"/>
      <c r="BH684" s="6"/>
      <c r="BI684" s="6"/>
      <c r="BJ684" s="6"/>
      <c r="BK684" s="6"/>
      <c r="BL684" s="6"/>
      <c r="BM684" s="6"/>
      <c r="BN684" s="6"/>
      <c r="BO684" s="6"/>
      <c r="BP684" s="6"/>
      <c r="BQ684" s="6"/>
      <c r="BR684" s="6"/>
    </row>
    <row r="685" spans="1:70" s="120" customFormat="1" x14ac:dyDescent="0.25">
      <c r="A685" s="115"/>
      <c r="B685" s="115"/>
      <c r="C685" s="116"/>
      <c r="D685" s="6"/>
      <c r="E685" s="117"/>
      <c r="F685" s="117"/>
      <c r="G685" s="114"/>
      <c r="H685" s="118"/>
      <c r="I685" s="119"/>
      <c r="K685" s="6"/>
      <c r="L685" s="6"/>
      <c r="O685" s="6"/>
      <c r="P685" s="6"/>
      <c r="R685" s="121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274"/>
      <c r="AD685" s="274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  <c r="AX685" s="6"/>
      <c r="AY685" s="6"/>
      <c r="AZ685" s="6"/>
      <c r="BA685" s="6"/>
      <c r="BB685" s="6"/>
      <c r="BC685" s="6"/>
      <c r="BD685" s="6"/>
      <c r="BE685" s="6"/>
      <c r="BF685" s="6"/>
      <c r="BG685" s="6"/>
      <c r="BH685" s="6"/>
      <c r="BI685" s="6"/>
      <c r="BJ685" s="6"/>
      <c r="BK685" s="6"/>
      <c r="BL685" s="6"/>
      <c r="BM685" s="6"/>
      <c r="BN685" s="6"/>
      <c r="BO685" s="6"/>
      <c r="BP685" s="6"/>
      <c r="BQ685" s="6"/>
      <c r="BR685" s="6"/>
    </row>
    <row r="686" spans="1:70" s="120" customFormat="1" x14ac:dyDescent="0.25">
      <c r="A686" s="115"/>
      <c r="B686" s="115"/>
      <c r="C686" s="116"/>
      <c r="D686" s="6"/>
      <c r="E686" s="117"/>
      <c r="F686" s="117"/>
      <c r="G686" s="114"/>
      <c r="H686" s="118"/>
      <c r="I686" s="119"/>
      <c r="K686" s="6"/>
      <c r="L686" s="6"/>
      <c r="O686" s="6"/>
      <c r="P686" s="6"/>
      <c r="R686" s="121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274"/>
      <c r="AD686" s="274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  <c r="AX686" s="6"/>
      <c r="AY686" s="6"/>
      <c r="AZ686" s="6"/>
      <c r="BA686" s="6"/>
      <c r="BB686" s="6"/>
      <c r="BC686" s="6"/>
      <c r="BD686" s="6"/>
      <c r="BE686" s="6"/>
      <c r="BF686" s="6"/>
      <c r="BG686" s="6"/>
      <c r="BH686" s="6"/>
      <c r="BI686" s="6"/>
      <c r="BJ686" s="6"/>
      <c r="BK686" s="6"/>
      <c r="BL686" s="6"/>
      <c r="BM686" s="6"/>
      <c r="BN686" s="6"/>
      <c r="BO686" s="6"/>
      <c r="BP686" s="6"/>
      <c r="BQ686" s="6"/>
      <c r="BR686" s="6"/>
    </row>
    <row r="687" spans="1:70" s="120" customFormat="1" x14ac:dyDescent="0.25">
      <c r="A687" s="115"/>
      <c r="B687" s="115"/>
      <c r="C687" s="116"/>
      <c r="D687" s="6"/>
      <c r="E687" s="117"/>
      <c r="F687" s="117"/>
      <c r="G687" s="114"/>
      <c r="H687" s="118"/>
      <c r="I687" s="119"/>
      <c r="K687" s="6"/>
      <c r="L687" s="6"/>
      <c r="O687" s="6"/>
      <c r="P687" s="6"/>
      <c r="R687" s="121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274"/>
      <c r="AD687" s="274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  <c r="AX687" s="6"/>
      <c r="AY687" s="6"/>
      <c r="AZ687" s="6"/>
      <c r="BA687" s="6"/>
      <c r="BB687" s="6"/>
      <c r="BC687" s="6"/>
      <c r="BD687" s="6"/>
      <c r="BE687" s="6"/>
      <c r="BF687" s="6"/>
      <c r="BG687" s="6"/>
      <c r="BH687" s="6"/>
      <c r="BI687" s="6"/>
      <c r="BJ687" s="6"/>
      <c r="BK687" s="6"/>
      <c r="BL687" s="6"/>
      <c r="BM687" s="6"/>
      <c r="BN687" s="6"/>
      <c r="BO687" s="6"/>
      <c r="BP687" s="6"/>
      <c r="BQ687" s="6"/>
      <c r="BR687" s="6"/>
    </row>
    <row r="688" spans="1:70" s="120" customFormat="1" x14ac:dyDescent="0.25">
      <c r="A688" s="115"/>
      <c r="B688" s="115"/>
      <c r="C688" s="116"/>
      <c r="D688" s="6"/>
      <c r="E688" s="117"/>
      <c r="F688" s="117"/>
      <c r="G688" s="114"/>
      <c r="H688" s="118"/>
      <c r="I688" s="119"/>
      <c r="K688" s="6"/>
      <c r="L688" s="6"/>
      <c r="O688" s="6"/>
      <c r="P688" s="6"/>
      <c r="R688" s="121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274"/>
      <c r="AD688" s="274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  <c r="AX688" s="6"/>
      <c r="AY688" s="6"/>
      <c r="AZ688" s="6"/>
      <c r="BA688" s="6"/>
      <c r="BB688" s="6"/>
      <c r="BC688" s="6"/>
      <c r="BD688" s="6"/>
      <c r="BE688" s="6"/>
      <c r="BF688" s="6"/>
      <c r="BG688" s="6"/>
      <c r="BH688" s="6"/>
      <c r="BI688" s="6"/>
      <c r="BJ688" s="6"/>
      <c r="BK688" s="6"/>
      <c r="BL688" s="6"/>
      <c r="BM688" s="6"/>
      <c r="BN688" s="6"/>
      <c r="BO688" s="6"/>
      <c r="BP688" s="6"/>
      <c r="BQ688" s="6"/>
      <c r="BR688" s="6"/>
    </row>
    <row r="689" spans="1:70" s="120" customFormat="1" x14ac:dyDescent="0.25">
      <c r="A689" s="115"/>
      <c r="B689" s="115"/>
      <c r="C689" s="116"/>
      <c r="D689" s="6"/>
      <c r="E689" s="117"/>
      <c r="F689" s="117"/>
      <c r="G689" s="114"/>
      <c r="H689" s="118"/>
      <c r="I689" s="119"/>
      <c r="K689" s="6"/>
      <c r="L689" s="6"/>
      <c r="O689" s="6"/>
      <c r="P689" s="6"/>
      <c r="R689" s="121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274"/>
      <c r="AD689" s="274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  <c r="AX689" s="6"/>
      <c r="AY689" s="6"/>
      <c r="AZ689" s="6"/>
      <c r="BA689" s="6"/>
      <c r="BB689" s="6"/>
      <c r="BC689" s="6"/>
      <c r="BD689" s="6"/>
      <c r="BE689" s="6"/>
      <c r="BF689" s="6"/>
      <c r="BG689" s="6"/>
      <c r="BH689" s="6"/>
      <c r="BI689" s="6"/>
      <c r="BJ689" s="6"/>
      <c r="BK689" s="6"/>
      <c r="BL689" s="6"/>
      <c r="BM689" s="6"/>
      <c r="BN689" s="6"/>
      <c r="BO689" s="6"/>
      <c r="BP689" s="6"/>
      <c r="BQ689" s="6"/>
      <c r="BR689" s="6"/>
    </row>
    <row r="690" spans="1:70" s="120" customFormat="1" x14ac:dyDescent="0.25">
      <c r="A690" s="115"/>
      <c r="B690" s="115"/>
      <c r="C690" s="116"/>
      <c r="D690" s="6"/>
      <c r="E690" s="117"/>
      <c r="F690" s="117"/>
      <c r="G690" s="114"/>
      <c r="H690" s="118"/>
      <c r="I690" s="119"/>
      <c r="K690" s="6"/>
      <c r="L690" s="6"/>
      <c r="O690" s="6"/>
      <c r="P690" s="6"/>
      <c r="R690" s="121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274"/>
      <c r="AD690" s="274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</row>
    <row r="691" spans="1:70" s="120" customFormat="1" x14ac:dyDescent="0.25">
      <c r="A691" s="115"/>
      <c r="B691" s="115"/>
      <c r="C691" s="116"/>
      <c r="D691" s="6"/>
      <c r="E691" s="117"/>
      <c r="F691" s="117"/>
      <c r="G691" s="114"/>
      <c r="H691" s="118"/>
      <c r="I691" s="119"/>
      <c r="K691" s="6"/>
      <c r="L691" s="6"/>
      <c r="O691" s="6"/>
      <c r="P691" s="6"/>
      <c r="R691" s="121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274"/>
      <c r="AD691" s="274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  <c r="AX691" s="6"/>
      <c r="AY691" s="6"/>
      <c r="AZ691" s="6"/>
      <c r="BA691" s="6"/>
      <c r="BB691" s="6"/>
      <c r="BC691" s="6"/>
      <c r="BD691" s="6"/>
      <c r="BE691" s="6"/>
      <c r="BF691" s="6"/>
      <c r="BG691" s="6"/>
      <c r="BH691" s="6"/>
      <c r="BI691" s="6"/>
      <c r="BJ691" s="6"/>
      <c r="BK691" s="6"/>
      <c r="BL691" s="6"/>
      <c r="BM691" s="6"/>
      <c r="BN691" s="6"/>
      <c r="BO691" s="6"/>
      <c r="BP691" s="6"/>
      <c r="BQ691" s="6"/>
      <c r="BR691" s="6"/>
    </row>
    <row r="692" spans="1:70" s="120" customFormat="1" x14ac:dyDescent="0.25">
      <c r="A692" s="115"/>
      <c r="B692" s="115"/>
      <c r="C692" s="116"/>
      <c r="D692" s="6"/>
      <c r="E692" s="117"/>
      <c r="F692" s="117"/>
      <c r="G692" s="114"/>
      <c r="H692" s="118"/>
      <c r="I692" s="119"/>
      <c r="K692" s="6"/>
      <c r="L692" s="6"/>
      <c r="O692" s="6"/>
      <c r="P692" s="6"/>
      <c r="R692" s="121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274"/>
      <c r="AD692" s="274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  <c r="AX692" s="6"/>
      <c r="AY692" s="6"/>
      <c r="AZ692" s="6"/>
      <c r="BA692" s="6"/>
      <c r="BB692" s="6"/>
      <c r="BC692" s="6"/>
      <c r="BD692" s="6"/>
      <c r="BE692" s="6"/>
      <c r="BF692" s="6"/>
      <c r="BG692" s="6"/>
      <c r="BH692" s="6"/>
      <c r="BI692" s="6"/>
      <c r="BJ692" s="6"/>
      <c r="BK692" s="6"/>
      <c r="BL692" s="6"/>
      <c r="BM692" s="6"/>
      <c r="BN692" s="6"/>
      <c r="BO692" s="6"/>
      <c r="BP692" s="6"/>
      <c r="BQ692" s="6"/>
      <c r="BR692" s="6"/>
    </row>
    <row r="693" spans="1:70" s="120" customFormat="1" x14ac:dyDescent="0.25">
      <c r="A693" s="115"/>
      <c r="B693" s="115"/>
      <c r="C693" s="116"/>
      <c r="D693" s="6"/>
      <c r="E693" s="117"/>
      <c r="F693" s="117"/>
      <c r="G693" s="114"/>
      <c r="H693" s="118"/>
      <c r="I693" s="119"/>
      <c r="K693" s="6"/>
      <c r="L693" s="6"/>
      <c r="O693" s="6"/>
      <c r="P693" s="6"/>
      <c r="R693" s="121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274"/>
      <c r="AD693" s="274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  <c r="AX693" s="6"/>
      <c r="AY693" s="6"/>
      <c r="AZ693" s="6"/>
      <c r="BA693" s="6"/>
      <c r="BB693" s="6"/>
      <c r="BC693" s="6"/>
      <c r="BD693" s="6"/>
      <c r="BE693" s="6"/>
      <c r="BF693" s="6"/>
      <c r="BG693" s="6"/>
      <c r="BH693" s="6"/>
      <c r="BI693" s="6"/>
      <c r="BJ693" s="6"/>
      <c r="BK693" s="6"/>
      <c r="BL693" s="6"/>
      <c r="BM693" s="6"/>
      <c r="BN693" s="6"/>
      <c r="BO693" s="6"/>
      <c r="BP693" s="6"/>
      <c r="BQ693" s="6"/>
      <c r="BR693" s="6"/>
    </row>
    <row r="694" spans="1:70" s="120" customFormat="1" x14ac:dyDescent="0.25">
      <c r="A694" s="115"/>
      <c r="B694" s="115"/>
      <c r="C694" s="116"/>
      <c r="D694" s="6"/>
      <c r="E694" s="117"/>
      <c r="F694" s="117"/>
      <c r="G694" s="114"/>
      <c r="H694" s="118"/>
      <c r="I694" s="119"/>
      <c r="K694" s="6"/>
      <c r="L694" s="6"/>
      <c r="O694" s="6"/>
      <c r="P694" s="6"/>
      <c r="R694" s="121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274"/>
      <c r="AD694" s="274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  <c r="AX694" s="6"/>
      <c r="AY694" s="6"/>
      <c r="AZ694" s="6"/>
      <c r="BA694" s="6"/>
      <c r="BB694" s="6"/>
      <c r="BC694" s="6"/>
      <c r="BD694" s="6"/>
      <c r="BE694" s="6"/>
      <c r="BF694" s="6"/>
      <c r="BG694" s="6"/>
      <c r="BH694" s="6"/>
      <c r="BI694" s="6"/>
      <c r="BJ694" s="6"/>
      <c r="BK694" s="6"/>
      <c r="BL694" s="6"/>
      <c r="BM694" s="6"/>
      <c r="BN694" s="6"/>
      <c r="BO694" s="6"/>
      <c r="BP694" s="6"/>
      <c r="BQ694" s="6"/>
      <c r="BR694" s="6"/>
    </row>
    <row r="695" spans="1:70" s="120" customFormat="1" x14ac:dyDescent="0.25">
      <c r="A695" s="115"/>
      <c r="B695" s="115"/>
      <c r="C695" s="116"/>
      <c r="D695" s="6"/>
      <c r="E695" s="117"/>
      <c r="F695" s="117"/>
      <c r="G695" s="114"/>
      <c r="H695" s="118"/>
      <c r="I695" s="119"/>
      <c r="K695" s="6"/>
      <c r="L695" s="6"/>
      <c r="O695" s="6"/>
      <c r="P695" s="6"/>
      <c r="R695" s="121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274"/>
      <c r="AD695" s="274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  <c r="AX695" s="6"/>
      <c r="AY695" s="6"/>
      <c r="AZ695" s="6"/>
      <c r="BA695" s="6"/>
      <c r="BB695" s="6"/>
      <c r="BC695" s="6"/>
      <c r="BD695" s="6"/>
      <c r="BE695" s="6"/>
      <c r="BF695" s="6"/>
      <c r="BG695" s="6"/>
      <c r="BH695" s="6"/>
      <c r="BI695" s="6"/>
      <c r="BJ695" s="6"/>
      <c r="BK695" s="6"/>
      <c r="BL695" s="6"/>
      <c r="BM695" s="6"/>
      <c r="BN695" s="6"/>
      <c r="BO695" s="6"/>
      <c r="BP695" s="6"/>
      <c r="BQ695" s="6"/>
      <c r="BR695" s="6"/>
    </row>
    <row r="696" spans="1:70" s="120" customFormat="1" x14ac:dyDescent="0.25">
      <c r="A696" s="115"/>
      <c r="B696" s="115"/>
      <c r="C696" s="116"/>
      <c r="D696" s="6"/>
      <c r="E696" s="117"/>
      <c r="F696" s="117"/>
      <c r="G696" s="114"/>
      <c r="H696" s="118"/>
      <c r="I696" s="119"/>
      <c r="K696" s="6"/>
      <c r="L696" s="6"/>
      <c r="O696" s="6"/>
      <c r="P696" s="6"/>
      <c r="R696" s="121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274"/>
      <c r="AD696" s="274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  <c r="AX696" s="6"/>
      <c r="AY696" s="6"/>
      <c r="AZ696" s="6"/>
      <c r="BA696" s="6"/>
      <c r="BB696" s="6"/>
      <c r="BC696" s="6"/>
      <c r="BD696" s="6"/>
      <c r="BE696" s="6"/>
      <c r="BF696" s="6"/>
      <c r="BG696" s="6"/>
      <c r="BH696" s="6"/>
      <c r="BI696" s="6"/>
      <c r="BJ696" s="6"/>
      <c r="BK696" s="6"/>
      <c r="BL696" s="6"/>
      <c r="BM696" s="6"/>
      <c r="BN696" s="6"/>
      <c r="BO696" s="6"/>
      <c r="BP696" s="6"/>
      <c r="BQ696" s="6"/>
      <c r="BR696" s="6"/>
    </row>
    <row r="697" spans="1:70" s="120" customFormat="1" x14ac:dyDescent="0.25">
      <c r="A697" s="115"/>
      <c r="B697" s="115"/>
      <c r="C697" s="116"/>
      <c r="D697" s="6"/>
      <c r="E697" s="117"/>
      <c r="F697" s="117"/>
      <c r="G697" s="114"/>
      <c r="H697" s="118"/>
      <c r="I697" s="119"/>
      <c r="K697" s="6"/>
      <c r="L697" s="6"/>
      <c r="O697" s="6"/>
      <c r="P697" s="6"/>
      <c r="R697" s="121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274"/>
      <c r="AD697" s="274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  <c r="AX697" s="6"/>
      <c r="AY697" s="6"/>
      <c r="AZ697" s="6"/>
      <c r="BA697" s="6"/>
      <c r="BB697" s="6"/>
      <c r="BC697" s="6"/>
      <c r="BD697" s="6"/>
      <c r="BE697" s="6"/>
      <c r="BF697" s="6"/>
      <c r="BG697" s="6"/>
      <c r="BH697" s="6"/>
      <c r="BI697" s="6"/>
      <c r="BJ697" s="6"/>
      <c r="BK697" s="6"/>
      <c r="BL697" s="6"/>
      <c r="BM697" s="6"/>
      <c r="BN697" s="6"/>
      <c r="BO697" s="6"/>
      <c r="BP697" s="6"/>
      <c r="BQ697" s="6"/>
      <c r="BR697" s="6"/>
    </row>
    <row r="698" spans="1:70" s="120" customFormat="1" x14ac:dyDescent="0.25">
      <c r="A698" s="115"/>
      <c r="B698" s="115"/>
      <c r="C698" s="116"/>
      <c r="D698" s="6"/>
      <c r="E698" s="117"/>
      <c r="F698" s="117"/>
      <c r="G698" s="114"/>
      <c r="H698" s="118"/>
      <c r="I698" s="119"/>
      <c r="K698" s="6"/>
      <c r="L698" s="6"/>
      <c r="O698" s="6"/>
      <c r="P698" s="6"/>
      <c r="R698" s="121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274"/>
      <c r="AD698" s="274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  <c r="AX698" s="6"/>
      <c r="AY698" s="6"/>
      <c r="AZ698" s="6"/>
      <c r="BA698" s="6"/>
      <c r="BB698" s="6"/>
      <c r="BC698" s="6"/>
      <c r="BD698" s="6"/>
      <c r="BE698" s="6"/>
      <c r="BF698" s="6"/>
      <c r="BG698" s="6"/>
      <c r="BH698" s="6"/>
      <c r="BI698" s="6"/>
      <c r="BJ698" s="6"/>
      <c r="BK698" s="6"/>
      <c r="BL698" s="6"/>
      <c r="BM698" s="6"/>
      <c r="BN698" s="6"/>
      <c r="BO698" s="6"/>
      <c r="BP698" s="6"/>
      <c r="BQ698" s="6"/>
      <c r="BR698" s="6"/>
    </row>
    <row r="699" spans="1:70" s="120" customFormat="1" x14ac:dyDescent="0.25">
      <c r="A699" s="115"/>
      <c r="B699" s="115"/>
      <c r="C699" s="116"/>
      <c r="D699" s="6"/>
      <c r="E699" s="117"/>
      <c r="F699" s="117"/>
      <c r="G699" s="114"/>
      <c r="H699" s="118"/>
      <c r="I699" s="119"/>
      <c r="K699" s="6"/>
      <c r="L699" s="6"/>
      <c r="O699" s="6"/>
      <c r="P699" s="6"/>
      <c r="R699" s="121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274"/>
      <c r="AD699" s="274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  <c r="AX699" s="6"/>
      <c r="AY699" s="6"/>
      <c r="AZ699" s="6"/>
      <c r="BA699" s="6"/>
      <c r="BB699" s="6"/>
      <c r="BC699" s="6"/>
      <c r="BD699" s="6"/>
      <c r="BE699" s="6"/>
      <c r="BF699" s="6"/>
      <c r="BG699" s="6"/>
      <c r="BH699" s="6"/>
      <c r="BI699" s="6"/>
      <c r="BJ699" s="6"/>
      <c r="BK699" s="6"/>
      <c r="BL699" s="6"/>
      <c r="BM699" s="6"/>
      <c r="BN699" s="6"/>
      <c r="BO699" s="6"/>
      <c r="BP699" s="6"/>
      <c r="BQ699" s="6"/>
      <c r="BR699" s="6"/>
    </row>
    <row r="700" spans="1:70" s="120" customFormat="1" x14ac:dyDescent="0.25">
      <c r="A700" s="115"/>
      <c r="B700" s="115"/>
      <c r="C700" s="116"/>
      <c r="D700" s="6"/>
      <c r="E700" s="117"/>
      <c r="F700" s="117"/>
      <c r="G700" s="114"/>
      <c r="H700" s="118"/>
      <c r="I700" s="119"/>
      <c r="K700" s="6"/>
      <c r="L700" s="6"/>
      <c r="O700" s="6"/>
      <c r="P700" s="6"/>
      <c r="R700" s="121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274"/>
      <c r="AD700" s="274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  <c r="AX700" s="6"/>
      <c r="AY700" s="6"/>
      <c r="AZ700" s="6"/>
      <c r="BA700" s="6"/>
      <c r="BB700" s="6"/>
      <c r="BC700" s="6"/>
      <c r="BD700" s="6"/>
      <c r="BE700" s="6"/>
      <c r="BF700" s="6"/>
      <c r="BG700" s="6"/>
      <c r="BH700" s="6"/>
      <c r="BI700" s="6"/>
      <c r="BJ700" s="6"/>
      <c r="BK700" s="6"/>
      <c r="BL700" s="6"/>
      <c r="BM700" s="6"/>
      <c r="BN700" s="6"/>
      <c r="BO700" s="6"/>
      <c r="BP700" s="6"/>
      <c r="BQ700" s="6"/>
      <c r="BR700" s="6"/>
    </row>
    <row r="701" spans="1:70" s="120" customFormat="1" x14ac:dyDescent="0.25">
      <c r="A701" s="115"/>
      <c r="B701" s="115"/>
      <c r="C701" s="116"/>
      <c r="D701" s="6"/>
      <c r="E701" s="117"/>
      <c r="F701" s="117"/>
      <c r="G701" s="114"/>
      <c r="H701" s="118"/>
      <c r="I701" s="119"/>
      <c r="K701" s="6"/>
      <c r="L701" s="6"/>
      <c r="O701" s="6"/>
      <c r="P701" s="6"/>
      <c r="R701" s="121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274"/>
      <c r="AD701" s="274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  <c r="AX701" s="6"/>
      <c r="AY701" s="6"/>
      <c r="AZ701" s="6"/>
      <c r="BA701" s="6"/>
      <c r="BB701" s="6"/>
      <c r="BC701" s="6"/>
      <c r="BD701" s="6"/>
      <c r="BE701" s="6"/>
      <c r="BF701" s="6"/>
      <c r="BG701" s="6"/>
      <c r="BH701" s="6"/>
      <c r="BI701" s="6"/>
      <c r="BJ701" s="6"/>
      <c r="BK701" s="6"/>
      <c r="BL701" s="6"/>
      <c r="BM701" s="6"/>
      <c r="BN701" s="6"/>
      <c r="BO701" s="6"/>
      <c r="BP701" s="6"/>
      <c r="BQ701" s="6"/>
      <c r="BR701" s="6"/>
    </row>
    <row r="702" spans="1:70" s="120" customFormat="1" x14ac:dyDescent="0.25">
      <c r="A702" s="115"/>
      <c r="B702" s="115"/>
      <c r="C702" s="116"/>
      <c r="D702" s="6"/>
      <c r="E702" s="117"/>
      <c r="F702" s="117"/>
      <c r="G702" s="114"/>
      <c r="H702" s="118"/>
      <c r="I702" s="119"/>
      <c r="K702" s="6"/>
      <c r="L702" s="6"/>
      <c r="O702" s="6"/>
      <c r="P702" s="6"/>
      <c r="R702" s="121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274"/>
      <c r="AD702" s="274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  <c r="AX702" s="6"/>
      <c r="AY702" s="6"/>
      <c r="AZ702" s="6"/>
      <c r="BA702" s="6"/>
      <c r="BB702" s="6"/>
      <c r="BC702" s="6"/>
      <c r="BD702" s="6"/>
      <c r="BE702" s="6"/>
      <c r="BF702" s="6"/>
      <c r="BG702" s="6"/>
      <c r="BH702" s="6"/>
      <c r="BI702" s="6"/>
      <c r="BJ702" s="6"/>
      <c r="BK702" s="6"/>
      <c r="BL702" s="6"/>
      <c r="BM702" s="6"/>
      <c r="BN702" s="6"/>
      <c r="BO702" s="6"/>
      <c r="BP702" s="6"/>
      <c r="BQ702" s="6"/>
      <c r="BR702" s="6"/>
    </row>
    <row r="703" spans="1:70" s="120" customFormat="1" x14ac:dyDescent="0.25">
      <c r="A703" s="115"/>
      <c r="B703" s="115"/>
      <c r="C703" s="116"/>
      <c r="D703" s="6"/>
      <c r="E703" s="117"/>
      <c r="F703" s="117"/>
      <c r="G703" s="114"/>
      <c r="H703" s="118"/>
      <c r="I703" s="119"/>
      <c r="K703" s="6"/>
      <c r="L703" s="6"/>
      <c r="O703" s="6"/>
      <c r="P703" s="6"/>
      <c r="R703" s="121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274"/>
      <c r="AD703" s="274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  <c r="AX703" s="6"/>
      <c r="AY703" s="6"/>
      <c r="AZ703" s="6"/>
      <c r="BA703" s="6"/>
      <c r="BB703" s="6"/>
      <c r="BC703" s="6"/>
      <c r="BD703" s="6"/>
      <c r="BE703" s="6"/>
      <c r="BF703" s="6"/>
      <c r="BG703" s="6"/>
      <c r="BH703" s="6"/>
      <c r="BI703" s="6"/>
      <c r="BJ703" s="6"/>
      <c r="BK703" s="6"/>
      <c r="BL703" s="6"/>
      <c r="BM703" s="6"/>
      <c r="BN703" s="6"/>
      <c r="BO703" s="6"/>
      <c r="BP703" s="6"/>
      <c r="BQ703" s="6"/>
      <c r="BR703" s="6"/>
    </row>
    <row r="704" spans="1:70" s="120" customFormat="1" x14ac:dyDescent="0.25">
      <c r="A704" s="115"/>
      <c r="B704" s="115"/>
      <c r="C704" s="116"/>
      <c r="D704" s="6"/>
      <c r="E704" s="117"/>
      <c r="F704" s="117"/>
      <c r="G704" s="114"/>
      <c r="H704" s="118"/>
      <c r="I704" s="119"/>
      <c r="K704" s="6"/>
      <c r="L704" s="6"/>
      <c r="O704" s="6"/>
      <c r="P704" s="6"/>
      <c r="R704" s="121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274"/>
      <c r="AD704" s="274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  <c r="AX704" s="6"/>
      <c r="AY704" s="6"/>
      <c r="AZ704" s="6"/>
      <c r="BA704" s="6"/>
      <c r="BB704" s="6"/>
      <c r="BC704" s="6"/>
      <c r="BD704" s="6"/>
      <c r="BE704" s="6"/>
      <c r="BF704" s="6"/>
      <c r="BG704" s="6"/>
      <c r="BH704" s="6"/>
      <c r="BI704" s="6"/>
      <c r="BJ704" s="6"/>
      <c r="BK704" s="6"/>
      <c r="BL704" s="6"/>
      <c r="BM704" s="6"/>
      <c r="BN704" s="6"/>
      <c r="BO704" s="6"/>
      <c r="BP704" s="6"/>
      <c r="BQ704" s="6"/>
      <c r="BR704" s="6"/>
    </row>
    <row r="705" spans="1:70" s="120" customFormat="1" x14ac:dyDescent="0.25">
      <c r="A705" s="115"/>
      <c r="B705" s="115"/>
      <c r="C705" s="116"/>
      <c r="D705" s="6"/>
      <c r="E705" s="117"/>
      <c r="F705" s="117"/>
      <c r="G705" s="114"/>
      <c r="H705" s="118"/>
      <c r="I705" s="119"/>
      <c r="K705" s="6"/>
      <c r="L705" s="6"/>
      <c r="O705" s="6"/>
      <c r="P705" s="6"/>
      <c r="R705" s="121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274"/>
      <c r="AD705" s="274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  <c r="AX705" s="6"/>
      <c r="AY705" s="6"/>
      <c r="AZ705" s="6"/>
      <c r="BA705" s="6"/>
      <c r="BB705" s="6"/>
      <c r="BC705" s="6"/>
      <c r="BD705" s="6"/>
      <c r="BE705" s="6"/>
      <c r="BF705" s="6"/>
      <c r="BG705" s="6"/>
      <c r="BH705" s="6"/>
      <c r="BI705" s="6"/>
      <c r="BJ705" s="6"/>
      <c r="BK705" s="6"/>
      <c r="BL705" s="6"/>
      <c r="BM705" s="6"/>
      <c r="BN705" s="6"/>
      <c r="BO705" s="6"/>
      <c r="BP705" s="6"/>
      <c r="BQ705" s="6"/>
      <c r="BR705" s="6"/>
    </row>
    <row r="706" spans="1:70" s="120" customFormat="1" x14ac:dyDescent="0.25">
      <c r="A706" s="115"/>
      <c r="B706" s="115"/>
      <c r="C706" s="116"/>
      <c r="D706" s="6"/>
      <c r="E706" s="117"/>
      <c r="F706" s="117"/>
      <c r="G706" s="114"/>
      <c r="H706" s="118"/>
      <c r="I706" s="119"/>
      <c r="K706" s="6"/>
      <c r="L706" s="6"/>
      <c r="O706" s="6"/>
      <c r="P706" s="6"/>
      <c r="R706" s="121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274"/>
      <c r="AD706" s="274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  <c r="AX706" s="6"/>
      <c r="AY706" s="6"/>
      <c r="AZ706" s="6"/>
      <c r="BA706" s="6"/>
      <c r="BB706" s="6"/>
      <c r="BC706" s="6"/>
      <c r="BD706" s="6"/>
      <c r="BE706" s="6"/>
      <c r="BF706" s="6"/>
      <c r="BG706" s="6"/>
      <c r="BH706" s="6"/>
      <c r="BI706" s="6"/>
      <c r="BJ706" s="6"/>
      <c r="BK706" s="6"/>
      <c r="BL706" s="6"/>
      <c r="BM706" s="6"/>
      <c r="BN706" s="6"/>
      <c r="BO706" s="6"/>
      <c r="BP706" s="6"/>
      <c r="BQ706" s="6"/>
      <c r="BR706" s="6"/>
    </row>
    <row r="707" spans="1:70" s="120" customFormat="1" x14ac:dyDescent="0.25">
      <c r="A707" s="115"/>
      <c r="B707" s="115"/>
      <c r="C707" s="116"/>
      <c r="D707" s="6"/>
      <c r="E707" s="117"/>
      <c r="F707" s="117"/>
      <c r="G707" s="114"/>
      <c r="H707" s="118"/>
      <c r="I707" s="119"/>
      <c r="K707" s="6"/>
      <c r="L707" s="6"/>
      <c r="O707" s="6"/>
      <c r="P707" s="6"/>
      <c r="R707" s="121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274"/>
      <c r="AD707" s="274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  <c r="AX707" s="6"/>
      <c r="AY707" s="6"/>
      <c r="AZ707" s="6"/>
      <c r="BA707" s="6"/>
      <c r="BB707" s="6"/>
      <c r="BC707" s="6"/>
      <c r="BD707" s="6"/>
      <c r="BE707" s="6"/>
      <c r="BF707" s="6"/>
      <c r="BG707" s="6"/>
      <c r="BH707" s="6"/>
      <c r="BI707" s="6"/>
      <c r="BJ707" s="6"/>
      <c r="BK707" s="6"/>
      <c r="BL707" s="6"/>
      <c r="BM707" s="6"/>
      <c r="BN707" s="6"/>
      <c r="BO707" s="6"/>
      <c r="BP707" s="6"/>
      <c r="BQ707" s="6"/>
      <c r="BR707" s="6"/>
    </row>
    <row r="708" spans="1:70" s="120" customFormat="1" x14ac:dyDescent="0.25">
      <c r="A708" s="115"/>
      <c r="B708" s="115"/>
      <c r="C708" s="116"/>
      <c r="D708" s="6"/>
      <c r="E708" s="117"/>
      <c r="F708" s="117"/>
      <c r="G708" s="114"/>
      <c r="H708" s="118"/>
      <c r="I708" s="119"/>
      <c r="K708" s="6"/>
      <c r="L708" s="6"/>
      <c r="O708" s="6"/>
      <c r="P708" s="6"/>
      <c r="R708" s="121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274"/>
      <c r="AD708" s="274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  <c r="AX708" s="6"/>
      <c r="AY708" s="6"/>
      <c r="AZ708" s="6"/>
      <c r="BA708" s="6"/>
      <c r="BB708" s="6"/>
      <c r="BC708" s="6"/>
      <c r="BD708" s="6"/>
      <c r="BE708" s="6"/>
      <c r="BF708" s="6"/>
      <c r="BG708" s="6"/>
      <c r="BH708" s="6"/>
      <c r="BI708" s="6"/>
      <c r="BJ708" s="6"/>
      <c r="BK708" s="6"/>
      <c r="BL708" s="6"/>
      <c r="BM708" s="6"/>
      <c r="BN708" s="6"/>
      <c r="BO708" s="6"/>
      <c r="BP708" s="6"/>
      <c r="BQ708" s="6"/>
      <c r="BR708" s="6"/>
    </row>
    <row r="709" spans="1:70" s="120" customFormat="1" x14ac:dyDescent="0.25">
      <c r="A709" s="115"/>
      <c r="B709" s="115"/>
      <c r="C709" s="116"/>
      <c r="D709" s="6"/>
      <c r="E709" s="117"/>
      <c r="F709" s="117"/>
      <c r="G709" s="114"/>
      <c r="H709" s="118"/>
      <c r="I709" s="119"/>
      <c r="K709" s="6"/>
      <c r="L709" s="6"/>
      <c r="O709" s="6"/>
      <c r="P709" s="6"/>
      <c r="R709" s="121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274"/>
      <c r="AD709" s="274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  <c r="AX709" s="6"/>
      <c r="AY709" s="6"/>
      <c r="AZ709" s="6"/>
      <c r="BA709" s="6"/>
      <c r="BB709" s="6"/>
      <c r="BC709" s="6"/>
      <c r="BD709" s="6"/>
      <c r="BE709" s="6"/>
      <c r="BF709" s="6"/>
      <c r="BG709" s="6"/>
      <c r="BH709" s="6"/>
      <c r="BI709" s="6"/>
      <c r="BJ709" s="6"/>
      <c r="BK709" s="6"/>
      <c r="BL709" s="6"/>
      <c r="BM709" s="6"/>
      <c r="BN709" s="6"/>
      <c r="BO709" s="6"/>
      <c r="BP709" s="6"/>
      <c r="BQ709" s="6"/>
      <c r="BR709" s="6"/>
    </row>
    <row r="710" spans="1:70" s="120" customFormat="1" x14ac:dyDescent="0.25">
      <c r="A710" s="115"/>
      <c r="B710" s="115"/>
      <c r="C710" s="116"/>
      <c r="D710" s="6"/>
      <c r="E710" s="117"/>
      <c r="F710" s="117"/>
      <c r="G710" s="114"/>
      <c r="H710" s="118"/>
      <c r="I710" s="119"/>
      <c r="K710" s="6"/>
      <c r="L710" s="6"/>
      <c r="O710" s="6"/>
      <c r="P710" s="6"/>
      <c r="R710" s="121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274"/>
      <c r="AD710" s="274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  <c r="AX710" s="6"/>
      <c r="AY710" s="6"/>
      <c r="AZ710" s="6"/>
      <c r="BA710" s="6"/>
      <c r="BB710" s="6"/>
      <c r="BC710" s="6"/>
      <c r="BD710" s="6"/>
      <c r="BE710" s="6"/>
      <c r="BF710" s="6"/>
      <c r="BG710" s="6"/>
      <c r="BH710" s="6"/>
      <c r="BI710" s="6"/>
      <c r="BJ710" s="6"/>
      <c r="BK710" s="6"/>
      <c r="BL710" s="6"/>
      <c r="BM710" s="6"/>
      <c r="BN710" s="6"/>
      <c r="BO710" s="6"/>
      <c r="BP710" s="6"/>
      <c r="BQ710" s="6"/>
      <c r="BR710" s="6"/>
    </row>
    <row r="711" spans="1:70" s="120" customFormat="1" x14ac:dyDescent="0.25">
      <c r="A711" s="115"/>
      <c r="B711" s="115"/>
      <c r="C711" s="116"/>
      <c r="D711" s="6"/>
      <c r="E711" s="117"/>
      <c r="F711" s="117"/>
      <c r="G711" s="114"/>
      <c r="H711" s="118"/>
      <c r="I711" s="119"/>
      <c r="K711" s="6"/>
      <c r="L711" s="6"/>
      <c r="O711" s="6"/>
      <c r="P711" s="6"/>
      <c r="R711" s="121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274"/>
      <c r="AD711" s="274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  <c r="AX711" s="6"/>
      <c r="AY711" s="6"/>
      <c r="AZ711" s="6"/>
      <c r="BA711" s="6"/>
      <c r="BB711" s="6"/>
      <c r="BC711" s="6"/>
      <c r="BD711" s="6"/>
      <c r="BE711" s="6"/>
      <c r="BF711" s="6"/>
      <c r="BG711" s="6"/>
      <c r="BH711" s="6"/>
      <c r="BI711" s="6"/>
      <c r="BJ711" s="6"/>
      <c r="BK711" s="6"/>
      <c r="BL711" s="6"/>
      <c r="BM711" s="6"/>
      <c r="BN711" s="6"/>
      <c r="BO711" s="6"/>
      <c r="BP711" s="6"/>
      <c r="BQ711" s="6"/>
      <c r="BR711" s="6"/>
    </row>
    <row r="712" spans="1:70" s="120" customFormat="1" x14ac:dyDescent="0.25">
      <c r="A712" s="115"/>
      <c r="B712" s="115"/>
      <c r="C712" s="116"/>
      <c r="D712" s="6"/>
      <c r="E712" s="117"/>
      <c r="F712" s="117"/>
      <c r="G712" s="114"/>
      <c r="H712" s="118"/>
      <c r="I712" s="119"/>
      <c r="K712" s="6"/>
      <c r="L712" s="6"/>
      <c r="O712" s="6"/>
      <c r="P712" s="6"/>
      <c r="R712" s="121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274"/>
      <c r="AD712" s="274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  <c r="AX712" s="6"/>
      <c r="AY712" s="6"/>
      <c r="AZ712" s="6"/>
      <c r="BA712" s="6"/>
      <c r="BB712" s="6"/>
      <c r="BC712" s="6"/>
      <c r="BD712" s="6"/>
      <c r="BE712" s="6"/>
      <c r="BF712" s="6"/>
      <c r="BG712" s="6"/>
      <c r="BH712" s="6"/>
      <c r="BI712" s="6"/>
      <c r="BJ712" s="6"/>
      <c r="BK712" s="6"/>
      <c r="BL712" s="6"/>
      <c r="BM712" s="6"/>
      <c r="BN712" s="6"/>
      <c r="BO712" s="6"/>
      <c r="BP712" s="6"/>
      <c r="BQ712" s="6"/>
      <c r="BR712" s="6"/>
    </row>
    <row r="713" spans="1:70" s="120" customFormat="1" x14ac:dyDescent="0.25">
      <c r="A713" s="115"/>
      <c r="B713" s="115"/>
      <c r="C713" s="116"/>
      <c r="D713" s="6"/>
      <c r="E713" s="117"/>
      <c r="F713" s="117"/>
      <c r="G713" s="114"/>
      <c r="H713" s="118"/>
      <c r="I713" s="119"/>
      <c r="K713" s="6"/>
      <c r="L713" s="6"/>
      <c r="O713" s="6"/>
      <c r="P713" s="6"/>
      <c r="R713" s="121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274"/>
      <c r="AD713" s="274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  <c r="AX713" s="6"/>
      <c r="AY713" s="6"/>
      <c r="AZ713" s="6"/>
      <c r="BA713" s="6"/>
      <c r="BB713" s="6"/>
      <c r="BC713" s="6"/>
      <c r="BD713" s="6"/>
      <c r="BE713" s="6"/>
      <c r="BF713" s="6"/>
      <c r="BG713" s="6"/>
      <c r="BH713" s="6"/>
      <c r="BI713" s="6"/>
      <c r="BJ713" s="6"/>
      <c r="BK713" s="6"/>
      <c r="BL713" s="6"/>
      <c r="BM713" s="6"/>
      <c r="BN713" s="6"/>
      <c r="BO713" s="6"/>
      <c r="BP713" s="6"/>
      <c r="BQ713" s="6"/>
      <c r="BR713" s="6"/>
    </row>
    <row r="714" spans="1:70" s="120" customFormat="1" x14ac:dyDescent="0.25">
      <c r="A714" s="115"/>
      <c r="B714" s="115"/>
      <c r="C714" s="116"/>
      <c r="D714" s="6"/>
      <c r="E714" s="117"/>
      <c r="F714" s="117"/>
      <c r="G714" s="114"/>
      <c r="H714" s="118"/>
      <c r="I714" s="119"/>
      <c r="K714" s="6"/>
      <c r="L714" s="6"/>
      <c r="O714" s="6"/>
      <c r="P714" s="6"/>
      <c r="R714" s="121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274"/>
      <c r="AD714" s="274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  <c r="AX714" s="6"/>
      <c r="AY714" s="6"/>
      <c r="AZ714" s="6"/>
      <c r="BA714" s="6"/>
      <c r="BB714" s="6"/>
      <c r="BC714" s="6"/>
      <c r="BD714" s="6"/>
      <c r="BE714" s="6"/>
      <c r="BF714" s="6"/>
      <c r="BG714" s="6"/>
      <c r="BH714" s="6"/>
      <c r="BI714" s="6"/>
      <c r="BJ714" s="6"/>
      <c r="BK714" s="6"/>
      <c r="BL714" s="6"/>
      <c r="BM714" s="6"/>
      <c r="BN714" s="6"/>
      <c r="BO714" s="6"/>
      <c r="BP714" s="6"/>
      <c r="BQ714" s="6"/>
      <c r="BR714" s="6"/>
    </row>
    <row r="715" spans="1:70" s="120" customFormat="1" x14ac:dyDescent="0.25">
      <c r="A715" s="115"/>
      <c r="B715" s="115"/>
      <c r="C715" s="116"/>
      <c r="D715" s="6"/>
      <c r="E715" s="117"/>
      <c r="F715" s="117"/>
      <c r="G715" s="114"/>
      <c r="H715" s="118"/>
      <c r="I715" s="119"/>
      <c r="K715" s="6"/>
      <c r="L715" s="6"/>
      <c r="O715" s="6"/>
      <c r="P715" s="6"/>
      <c r="R715" s="121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274"/>
      <c r="AD715" s="274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  <c r="AX715" s="6"/>
      <c r="AY715" s="6"/>
      <c r="AZ715" s="6"/>
      <c r="BA715" s="6"/>
      <c r="BB715" s="6"/>
      <c r="BC715" s="6"/>
      <c r="BD715" s="6"/>
      <c r="BE715" s="6"/>
      <c r="BF715" s="6"/>
      <c r="BG715" s="6"/>
      <c r="BH715" s="6"/>
      <c r="BI715" s="6"/>
      <c r="BJ715" s="6"/>
      <c r="BK715" s="6"/>
      <c r="BL715" s="6"/>
      <c r="BM715" s="6"/>
      <c r="BN715" s="6"/>
      <c r="BO715" s="6"/>
      <c r="BP715" s="6"/>
      <c r="BQ715" s="6"/>
      <c r="BR715" s="6"/>
    </row>
    <row r="716" spans="1:70" s="120" customFormat="1" x14ac:dyDescent="0.25">
      <c r="A716" s="115"/>
      <c r="B716" s="115"/>
      <c r="C716" s="116"/>
      <c r="D716" s="6"/>
      <c r="E716" s="117"/>
      <c r="F716" s="117"/>
      <c r="G716" s="114"/>
      <c r="H716" s="118"/>
      <c r="I716" s="119"/>
      <c r="K716" s="6"/>
      <c r="L716" s="6"/>
      <c r="O716" s="6"/>
      <c r="P716" s="6"/>
      <c r="R716" s="121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274"/>
      <c r="AD716" s="274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  <c r="AX716" s="6"/>
      <c r="AY716" s="6"/>
      <c r="AZ716" s="6"/>
      <c r="BA716" s="6"/>
      <c r="BB716" s="6"/>
      <c r="BC716" s="6"/>
      <c r="BD716" s="6"/>
      <c r="BE716" s="6"/>
      <c r="BF716" s="6"/>
      <c r="BG716" s="6"/>
      <c r="BH716" s="6"/>
      <c r="BI716" s="6"/>
      <c r="BJ716" s="6"/>
      <c r="BK716" s="6"/>
      <c r="BL716" s="6"/>
      <c r="BM716" s="6"/>
      <c r="BN716" s="6"/>
      <c r="BO716" s="6"/>
      <c r="BP716" s="6"/>
      <c r="BQ716" s="6"/>
      <c r="BR716" s="6"/>
    </row>
    <row r="717" spans="1:70" s="120" customFormat="1" x14ac:dyDescent="0.25">
      <c r="A717" s="115"/>
      <c r="B717" s="115"/>
      <c r="C717" s="116"/>
      <c r="D717" s="6"/>
      <c r="E717" s="117"/>
      <c r="F717" s="117"/>
      <c r="G717" s="114"/>
      <c r="H717" s="118"/>
      <c r="I717" s="119"/>
      <c r="K717" s="6"/>
      <c r="L717" s="6"/>
      <c r="O717" s="6"/>
      <c r="P717" s="6"/>
      <c r="R717" s="121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274"/>
      <c r="AD717" s="274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  <c r="AX717" s="6"/>
      <c r="AY717" s="6"/>
      <c r="AZ717" s="6"/>
      <c r="BA717" s="6"/>
      <c r="BB717" s="6"/>
      <c r="BC717" s="6"/>
      <c r="BD717" s="6"/>
      <c r="BE717" s="6"/>
      <c r="BF717" s="6"/>
      <c r="BG717" s="6"/>
      <c r="BH717" s="6"/>
      <c r="BI717" s="6"/>
      <c r="BJ717" s="6"/>
      <c r="BK717" s="6"/>
      <c r="BL717" s="6"/>
      <c r="BM717" s="6"/>
      <c r="BN717" s="6"/>
      <c r="BO717" s="6"/>
      <c r="BP717" s="6"/>
      <c r="BQ717" s="6"/>
      <c r="BR717" s="6"/>
    </row>
    <row r="718" spans="1:70" s="120" customFormat="1" x14ac:dyDescent="0.25">
      <c r="A718" s="115"/>
      <c r="B718" s="115"/>
      <c r="C718" s="116"/>
      <c r="D718" s="6"/>
      <c r="E718" s="117"/>
      <c r="F718" s="117"/>
      <c r="G718" s="114"/>
      <c r="H718" s="118"/>
      <c r="I718" s="119"/>
      <c r="K718" s="6"/>
      <c r="L718" s="6"/>
      <c r="O718" s="6"/>
      <c r="P718" s="6"/>
      <c r="R718" s="121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274"/>
      <c r="AD718" s="274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  <c r="AX718" s="6"/>
      <c r="AY718" s="6"/>
      <c r="AZ718" s="6"/>
      <c r="BA718" s="6"/>
      <c r="BB718" s="6"/>
      <c r="BC718" s="6"/>
      <c r="BD718" s="6"/>
      <c r="BE718" s="6"/>
      <c r="BF718" s="6"/>
      <c r="BG718" s="6"/>
      <c r="BH718" s="6"/>
      <c r="BI718" s="6"/>
      <c r="BJ718" s="6"/>
      <c r="BK718" s="6"/>
      <c r="BL718" s="6"/>
      <c r="BM718" s="6"/>
      <c r="BN718" s="6"/>
      <c r="BO718" s="6"/>
      <c r="BP718" s="6"/>
      <c r="BQ718" s="6"/>
      <c r="BR718" s="6"/>
    </row>
    <row r="719" spans="1:70" s="120" customFormat="1" x14ac:dyDescent="0.25">
      <c r="A719" s="115"/>
      <c r="B719" s="115"/>
      <c r="C719" s="116"/>
      <c r="D719" s="6"/>
      <c r="E719" s="117"/>
      <c r="F719" s="117"/>
      <c r="G719" s="114"/>
      <c r="H719" s="118"/>
      <c r="I719" s="119"/>
      <c r="K719" s="6"/>
      <c r="L719" s="6"/>
      <c r="O719" s="6"/>
      <c r="P719" s="6"/>
      <c r="R719" s="121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274"/>
      <c r="AD719" s="274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  <c r="AX719" s="6"/>
      <c r="AY719" s="6"/>
      <c r="AZ719" s="6"/>
      <c r="BA719" s="6"/>
      <c r="BB719" s="6"/>
      <c r="BC719" s="6"/>
      <c r="BD719" s="6"/>
      <c r="BE719" s="6"/>
      <c r="BF719" s="6"/>
      <c r="BG719" s="6"/>
      <c r="BH719" s="6"/>
      <c r="BI719" s="6"/>
      <c r="BJ719" s="6"/>
      <c r="BK719" s="6"/>
      <c r="BL719" s="6"/>
      <c r="BM719" s="6"/>
      <c r="BN719" s="6"/>
      <c r="BO719" s="6"/>
      <c r="BP719" s="6"/>
      <c r="BQ719" s="6"/>
      <c r="BR719" s="6"/>
    </row>
    <row r="720" spans="1:70" s="120" customFormat="1" x14ac:dyDescent="0.25">
      <c r="A720" s="115"/>
      <c r="B720" s="115"/>
      <c r="C720" s="116"/>
      <c r="D720" s="6"/>
      <c r="E720" s="117"/>
      <c r="F720" s="117"/>
      <c r="G720" s="114"/>
      <c r="H720" s="118"/>
      <c r="I720" s="119"/>
      <c r="K720" s="6"/>
      <c r="L720" s="6"/>
      <c r="O720" s="6"/>
      <c r="P720" s="6"/>
      <c r="R720" s="121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274"/>
      <c r="AD720" s="274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  <c r="AX720" s="6"/>
      <c r="AY720" s="6"/>
      <c r="AZ720" s="6"/>
      <c r="BA720" s="6"/>
      <c r="BB720" s="6"/>
      <c r="BC720" s="6"/>
      <c r="BD720" s="6"/>
      <c r="BE720" s="6"/>
      <c r="BF720" s="6"/>
      <c r="BG720" s="6"/>
      <c r="BH720" s="6"/>
      <c r="BI720" s="6"/>
      <c r="BJ720" s="6"/>
      <c r="BK720" s="6"/>
      <c r="BL720" s="6"/>
      <c r="BM720" s="6"/>
      <c r="BN720" s="6"/>
      <c r="BO720" s="6"/>
      <c r="BP720" s="6"/>
      <c r="BQ720" s="6"/>
      <c r="BR720" s="6"/>
    </row>
    <row r="721" spans="1:70" s="120" customFormat="1" x14ac:dyDescent="0.25">
      <c r="A721" s="115"/>
      <c r="B721" s="115"/>
      <c r="C721" s="116"/>
      <c r="D721" s="6"/>
      <c r="E721" s="117"/>
      <c r="F721" s="117"/>
      <c r="G721" s="114"/>
      <c r="H721" s="118"/>
      <c r="I721" s="119"/>
      <c r="K721" s="6"/>
      <c r="L721" s="6"/>
      <c r="O721" s="6"/>
      <c r="P721" s="6"/>
      <c r="R721" s="121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274"/>
      <c r="AD721" s="274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  <c r="AX721" s="6"/>
      <c r="AY721" s="6"/>
      <c r="AZ721" s="6"/>
      <c r="BA721" s="6"/>
      <c r="BB721" s="6"/>
      <c r="BC721" s="6"/>
      <c r="BD721" s="6"/>
      <c r="BE721" s="6"/>
      <c r="BF721" s="6"/>
      <c r="BG721" s="6"/>
      <c r="BH721" s="6"/>
      <c r="BI721" s="6"/>
      <c r="BJ721" s="6"/>
      <c r="BK721" s="6"/>
      <c r="BL721" s="6"/>
      <c r="BM721" s="6"/>
      <c r="BN721" s="6"/>
      <c r="BO721" s="6"/>
      <c r="BP721" s="6"/>
      <c r="BQ721" s="6"/>
      <c r="BR721" s="6"/>
    </row>
    <row r="722" spans="1:70" s="120" customFormat="1" x14ac:dyDescent="0.25">
      <c r="A722" s="115"/>
      <c r="B722" s="115"/>
      <c r="C722" s="116"/>
      <c r="D722" s="6"/>
      <c r="E722" s="117"/>
      <c r="F722" s="117"/>
      <c r="G722" s="114"/>
      <c r="H722" s="118"/>
      <c r="I722" s="119"/>
      <c r="K722" s="6"/>
      <c r="L722" s="6"/>
      <c r="O722" s="6"/>
      <c r="P722" s="6"/>
      <c r="R722" s="121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274"/>
      <c r="AD722" s="274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  <c r="AX722" s="6"/>
      <c r="AY722" s="6"/>
      <c r="AZ722" s="6"/>
      <c r="BA722" s="6"/>
      <c r="BB722" s="6"/>
      <c r="BC722" s="6"/>
      <c r="BD722" s="6"/>
      <c r="BE722" s="6"/>
      <c r="BF722" s="6"/>
      <c r="BG722" s="6"/>
      <c r="BH722" s="6"/>
      <c r="BI722" s="6"/>
      <c r="BJ722" s="6"/>
      <c r="BK722" s="6"/>
      <c r="BL722" s="6"/>
      <c r="BM722" s="6"/>
      <c r="BN722" s="6"/>
      <c r="BO722" s="6"/>
      <c r="BP722" s="6"/>
      <c r="BQ722" s="6"/>
      <c r="BR722" s="6"/>
    </row>
    <row r="723" spans="1:70" s="120" customFormat="1" x14ac:dyDescent="0.25">
      <c r="A723" s="115"/>
      <c r="B723" s="115"/>
      <c r="C723" s="116"/>
      <c r="D723" s="6"/>
      <c r="E723" s="117"/>
      <c r="F723" s="117"/>
      <c r="G723" s="114"/>
      <c r="H723" s="118"/>
      <c r="I723" s="119"/>
      <c r="K723" s="6"/>
      <c r="L723" s="6"/>
      <c r="O723" s="6"/>
      <c r="P723" s="6"/>
      <c r="R723" s="121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274"/>
      <c r="AD723" s="274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  <c r="AX723" s="6"/>
      <c r="AY723" s="6"/>
      <c r="AZ723" s="6"/>
      <c r="BA723" s="6"/>
      <c r="BB723" s="6"/>
      <c r="BC723" s="6"/>
      <c r="BD723" s="6"/>
      <c r="BE723" s="6"/>
      <c r="BF723" s="6"/>
      <c r="BG723" s="6"/>
      <c r="BH723" s="6"/>
      <c r="BI723" s="6"/>
      <c r="BJ723" s="6"/>
      <c r="BK723" s="6"/>
      <c r="BL723" s="6"/>
      <c r="BM723" s="6"/>
      <c r="BN723" s="6"/>
      <c r="BO723" s="6"/>
      <c r="BP723" s="6"/>
      <c r="BQ723" s="6"/>
      <c r="BR723" s="6"/>
    </row>
    <row r="724" spans="1:70" s="120" customFormat="1" x14ac:dyDescent="0.25">
      <c r="A724" s="115"/>
      <c r="B724" s="115"/>
      <c r="C724" s="116"/>
      <c r="D724" s="6"/>
      <c r="E724" s="117"/>
      <c r="F724" s="117"/>
      <c r="G724" s="114"/>
      <c r="H724" s="118"/>
      <c r="I724" s="119"/>
      <c r="K724" s="6"/>
      <c r="L724" s="6"/>
      <c r="O724" s="6"/>
      <c r="P724" s="6"/>
      <c r="R724" s="121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274"/>
      <c r="AD724" s="274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  <c r="AX724" s="6"/>
      <c r="AY724" s="6"/>
      <c r="AZ724" s="6"/>
      <c r="BA724" s="6"/>
      <c r="BB724" s="6"/>
      <c r="BC724" s="6"/>
      <c r="BD724" s="6"/>
      <c r="BE724" s="6"/>
      <c r="BF724" s="6"/>
      <c r="BG724" s="6"/>
      <c r="BH724" s="6"/>
      <c r="BI724" s="6"/>
      <c r="BJ724" s="6"/>
      <c r="BK724" s="6"/>
      <c r="BL724" s="6"/>
      <c r="BM724" s="6"/>
      <c r="BN724" s="6"/>
      <c r="BO724" s="6"/>
      <c r="BP724" s="6"/>
      <c r="BQ724" s="6"/>
      <c r="BR724" s="6"/>
    </row>
    <row r="725" spans="1:70" s="120" customFormat="1" x14ac:dyDescent="0.25">
      <c r="A725" s="115"/>
      <c r="B725" s="115"/>
      <c r="C725" s="116"/>
      <c r="D725" s="6"/>
      <c r="E725" s="117"/>
      <c r="F725" s="117"/>
      <c r="G725" s="114"/>
      <c r="H725" s="118"/>
      <c r="I725" s="119"/>
      <c r="K725" s="6"/>
      <c r="L725" s="6"/>
      <c r="O725" s="6"/>
      <c r="P725" s="6"/>
      <c r="R725" s="121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274"/>
      <c r="AD725" s="274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  <c r="AX725" s="6"/>
      <c r="AY725" s="6"/>
      <c r="AZ725" s="6"/>
      <c r="BA725" s="6"/>
      <c r="BB725" s="6"/>
      <c r="BC725" s="6"/>
      <c r="BD725" s="6"/>
      <c r="BE725" s="6"/>
      <c r="BF725" s="6"/>
      <c r="BG725" s="6"/>
      <c r="BH725" s="6"/>
      <c r="BI725" s="6"/>
      <c r="BJ725" s="6"/>
      <c r="BK725" s="6"/>
      <c r="BL725" s="6"/>
      <c r="BM725" s="6"/>
      <c r="BN725" s="6"/>
      <c r="BO725" s="6"/>
      <c r="BP725" s="6"/>
      <c r="BQ725" s="6"/>
      <c r="BR725" s="6"/>
    </row>
    <row r="726" spans="1:70" s="120" customFormat="1" x14ac:dyDescent="0.25">
      <c r="A726" s="115"/>
      <c r="B726" s="115"/>
      <c r="C726" s="116"/>
      <c r="D726" s="6"/>
      <c r="E726" s="117"/>
      <c r="F726" s="117"/>
      <c r="G726" s="114"/>
      <c r="H726" s="118"/>
      <c r="I726" s="119"/>
      <c r="K726" s="6"/>
      <c r="L726" s="6"/>
      <c r="O726" s="6"/>
      <c r="P726" s="6"/>
      <c r="R726" s="121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274"/>
      <c r="AD726" s="274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  <c r="AX726" s="6"/>
      <c r="AY726" s="6"/>
      <c r="AZ726" s="6"/>
      <c r="BA726" s="6"/>
      <c r="BB726" s="6"/>
      <c r="BC726" s="6"/>
      <c r="BD726" s="6"/>
      <c r="BE726" s="6"/>
      <c r="BF726" s="6"/>
      <c r="BG726" s="6"/>
      <c r="BH726" s="6"/>
      <c r="BI726" s="6"/>
      <c r="BJ726" s="6"/>
      <c r="BK726" s="6"/>
      <c r="BL726" s="6"/>
      <c r="BM726" s="6"/>
      <c r="BN726" s="6"/>
      <c r="BO726" s="6"/>
      <c r="BP726" s="6"/>
      <c r="BQ726" s="6"/>
      <c r="BR726" s="6"/>
    </row>
    <row r="727" spans="1:70" s="120" customFormat="1" x14ac:dyDescent="0.25">
      <c r="A727" s="115"/>
      <c r="B727" s="115"/>
      <c r="C727" s="116"/>
      <c r="D727" s="6"/>
      <c r="E727" s="117"/>
      <c r="F727" s="117"/>
      <c r="G727" s="114"/>
      <c r="H727" s="118"/>
      <c r="I727" s="119"/>
      <c r="K727" s="6"/>
      <c r="L727" s="6"/>
      <c r="O727" s="6"/>
      <c r="P727" s="6"/>
      <c r="R727" s="121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274"/>
      <c r="AD727" s="274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  <c r="AX727" s="6"/>
      <c r="AY727" s="6"/>
      <c r="AZ727" s="6"/>
      <c r="BA727" s="6"/>
      <c r="BB727" s="6"/>
      <c r="BC727" s="6"/>
      <c r="BD727" s="6"/>
      <c r="BE727" s="6"/>
      <c r="BF727" s="6"/>
      <c r="BG727" s="6"/>
      <c r="BH727" s="6"/>
      <c r="BI727" s="6"/>
      <c r="BJ727" s="6"/>
      <c r="BK727" s="6"/>
      <c r="BL727" s="6"/>
      <c r="BM727" s="6"/>
      <c r="BN727" s="6"/>
      <c r="BO727" s="6"/>
      <c r="BP727" s="6"/>
      <c r="BQ727" s="6"/>
      <c r="BR727" s="6"/>
    </row>
    <row r="728" spans="1:70" s="120" customFormat="1" x14ac:dyDescent="0.25">
      <c r="A728" s="115"/>
      <c r="B728" s="115"/>
      <c r="C728" s="116"/>
      <c r="D728" s="6"/>
      <c r="E728" s="117"/>
      <c r="F728" s="117"/>
      <c r="G728" s="114"/>
      <c r="H728" s="118"/>
      <c r="I728" s="119"/>
      <c r="K728" s="6"/>
      <c r="L728" s="6"/>
      <c r="O728" s="6"/>
      <c r="P728" s="6"/>
      <c r="R728" s="121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274"/>
      <c r="AD728" s="274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  <c r="AX728" s="6"/>
      <c r="AY728" s="6"/>
      <c r="AZ728" s="6"/>
      <c r="BA728" s="6"/>
      <c r="BB728" s="6"/>
      <c r="BC728" s="6"/>
      <c r="BD728" s="6"/>
      <c r="BE728" s="6"/>
      <c r="BF728" s="6"/>
      <c r="BG728" s="6"/>
      <c r="BH728" s="6"/>
      <c r="BI728" s="6"/>
      <c r="BJ728" s="6"/>
      <c r="BK728" s="6"/>
      <c r="BL728" s="6"/>
      <c r="BM728" s="6"/>
      <c r="BN728" s="6"/>
      <c r="BO728" s="6"/>
      <c r="BP728" s="6"/>
      <c r="BQ728" s="6"/>
      <c r="BR728" s="6"/>
    </row>
    <row r="729" spans="1:70" s="120" customFormat="1" x14ac:dyDescent="0.25">
      <c r="A729" s="115"/>
      <c r="B729" s="115"/>
      <c r="C729" s="116"/>
      <c r="D729" s="6"/>
      <c r="E729" s="117"/>
      <c r="F729" s="117"/>
      <c r="G729" s="114"/>
      <c r="H729" s="118"/>
      <c r="I729" s="119"/>
      <c r="K729" s="6"/>
      <c r="L729" s="6"/>
      <c r="O729" s="6"/>
      <c r="P729" s="6"/>
      <c r="R729" s="121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274"/>
      <c r="AD729" s="274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  <c r="AX729" s="6"/>
      <c r="AY729" s="6"/>
      <c r="AZ729" s="6"/>
      <c r="BA729" s="6"/>
      <c r="BB729" s="6"/>
      <c r="BC729" s="6"/>
      <c r="BD729" s="6"/>
      <c r="BE729" s="6"/>
      <c r="BF729" s="6"/>
      <c r="BG729" s="6"/>
      <c r="BH729" s="6"/>
      <c r="BI729" s="6"/>
      <c r="BJ729" s="6"/>
      <c r="BK729" s="6"/>
      <c r="BL729" s="6"/>
      <c r="BM729" s="6"/>
      <c r="BN729" s="6"/>
      <c r="BO729" s="6"/>
      <c r="BP729" s="6"/>
      <c r="BQ729" s="6"/>
      <c r="BR729" s="6"/>
    </row>
    <row r="730" spans="1:70" s="120" customFormat="1" x14ac:dyDescent="0.25">
      <c r="A730" s="115"/>
      <c r="B730" s="115"/>
      <c r="C730" s="116"/>
      <c r="D730" s="6"/>
      <c r="E730" s="117"/>
      <c r="F730" s="117"/>
      <c r="G730" s="114"/>
      <c r="H730" s="118"/>
      <c r="I730" s="119"/>
      <c r="K730" s="6"/>
      <c r="L730" s="6"/>
      <c r="O730" s="6"/>
      <c r="P730" s="6"/>
      <c r="R730" s="121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274"/>
      <c r="AD730" s="274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  <c r="AX730" s="6"/>
      <c r="AY730" s="6"/>
      <c r="AZ730" s="6"/>
      <c r="BA730" s="6"/>
      <c r="BB730" s="6"/>
      <c r="BC730" s="6"/>
      <c r="BD730" s="6"/>
      <c r="BE730" s="6"/>
      <c r="BF730" s="6"/>
      <c r="BG730" s="6"/>
      <c r="BH730" s="6"/>
      <c r="BI730" s="6"/>
      <c r="BJ730" s="6"/>
      <c r="BK730" s="6"/>
      <c r="BL730" s="6"/>
      <c r="BM730" s="6"/>
      <c r="BN730" s="6"/>
      <c r="BO730" s="6"/>
      <c r="BP730" s="6"/>
      <c r="BQ730" s="6"/>
      <c r="BR730" s="6"/>
    </row>
    <row r="731" spans="1:70" s="120" customFormat="1" x14ac:dyDescent="0.25">
      <c r="A731" s="115"/>
      <c r="B731" s="115"/>
      <c r="C731" s="116"/>
      <c r="D731" s="6"/>
      <c r="E731" s="117"/>
      <c r="F731" s="117"/>
      <c r="G731" s="114"/>
      <c r="H731" s="118"/>
      <c r="I731" s="119"/>
      <c r="K731" s="6"/>
      <c r="L731" s="6"/>
      <c r="O731" s="6"/>
      <c r="P731" s="6"/>
      <c r="R731" s="121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274"/>
      <c r="AD731" s="274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  <c r="AX731" s="6"/>
      <c r="AY731" s="6"/>
      <c r="AZ731" s="6"/>
      <c r="BA731" s="6"/>
      <c r="BB731" s="6"/>
      <c r="BC731" s="6"/>
      <c r="BD731" s="6"/>
      <c r="BE731" s="6"/>
      <c r="BF731" s="6"/>
      <c r="BG731" s="6"/>
      <c r="BH731" s="6"/>
      <c r="BI731" s="6"/>
      <c r="BJ731" s="6"/>
      <c r="BK731" s="6"/>
      <c r="BL731" s="6"/>
      <c r="BM731" s="6"/>
      <c r="BN731" s="6"/>
      <c r="BO731" s="6"/>
      <c r="BP731" s="6"/>
      <c r="BQ731" s="6"/>
      <c r="BR731" s="6"/>
    </row>
    <row r="732" spans="1:70" s="120" customFormat="1" x14ac:dyDescent="0.25">
      <c r="A732" s="115"/>
      <c r="B732" s="115"/>
      <c r="C732" s="116"/>
      <c r="D732" s="6"/>
      <c r="E732" s="117"/>
      <c r="F732" s="117"/>
      <c r="G732" s="114"/>
      <c r="H732" s="118"/>
      <c r="I732" s="119"/>
      <c r="K732" s="6"/>
      <c r="L732" s="6"/>
      <c r="O732" s="6"/>
      <c r="P732" s="6"/>
      <c r="R732" s="121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274"/>
      <c r="AD732" s="274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  <c r="AX732" s="6"/>
      <c r="AY732" s="6"/>
      <c r="AZ732" s="6"/>
      <c r="BA732" s="6"/>
      <c r="BB732" s="6"/>
      <c r="BC732" s="6"/>
      <c r="BD732" s="6"/>
      <c r="BE732" s="6"/>
      <c r="BF732" s="6"/>
      <c r="BG732" s="6"/>
      <c r="BH732" s="6"/>
      <c r="BI732" s="6"/>
      <c r="BJ732" s="6"/>
      <c r="BK732" s="6"/>
      <c r="BL732" s="6"/>
      <c r="BM732" s="6"/>
      <c r="BN732" s="6"/>
      <c r="BO732" s="6"/>
      <c r="BP732" s="6"/>
      <c r="BQ732" s="6"/>
      <c r="BR732" s="6"/>
    </row>
    <row r="733" spans="1:70" s="120" customFormat="1" x14ac:dyDescent="0.25">
      <c r="A733" s="115"/>
      <c r="B733" s="115"/>
      <c r="C733" s="116"/>
      <c r="D733" s="6"/>
      <c r="E733" s="117"/>
      <c r="F733" s="117"/>
      <c r="G733" s="114"/>
      <c r="H733" s="118"/>
      <c r="I733" s="119"/>
      <c r="K733" s="6"/>
      <c r="L733" s="6"/>
      <c r="O733" s="6"/>
      <c r="P733" s="6"/>
      <c r="R733" s="121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274"/>
      <c r="AD733" s="274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  <c r="AX733" s="6"/>
      <c r="AY733" s="6"/>
      <c r="AZ733" s="6"/>
      <c r="BA733" s="6"/>
      <c r="BB733" s="6"/>
      <c r="BC733" s="6"/>
      <c r="BD733" s="6"/>
      <c r="BE733" s="6"/>
      <c r="BF733" s="6"/>
      <c r="BG733" s="6"/>
      <c r="BH733" s="6"/>
      <c r="BI733" s="6"/>
      <c r="BJ733" s="6"/>
      <c r="BK733" s="6"/>
      <c r="BL733" s="6"/>
      <c r="BM733" s="6"/>
      <c r="BN733" s="6"/>
      <c r="BO733" s="6"/>
      <c r="BP733" s="6"/>
      <c r="BQ733" s="6"/>
      <c r="BR733" s="6"/>
    </row>
    <row r="734" spans="1:70" s="120" customFormat="1" x14ac:dyDescent="0.25">
      <c r="A734" s="115"/>
      <c r="B734" s="115"/>
      <c r="C734" s="116"/>
      <c r="D734" s="6"/>
      <c r="E734" s="117"/>
      <c r="F734" s="117"/>
      <c r="G734" s="114"/>
      <c r="H734" s="118"/>
      <c r="I734" s="119"/>
      <c r="K734" s="6"/>
      <c r="L734" s="6"/>
      <c r="O734" s="6"/>
      <c r="P734" s="6"/>
      <c r="R734" s="121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274"/>
      <c r="AD734" s="274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  <c r="AX734" s="6"/>
      <c r="AY734" s="6"/>
      <c r="AZ734" s="6"/>
      <c r="BA734" s="6"/>
      <c r="BB734" s="6"/>
      <c r="BC734" s="6"/>
      <c r="BD734" s="6"/>
      <c r="BE734" s="6"/>
      <c r="BF734" s="6"/>
      <c r="BG734" s="6"/>
      <c r="BH734" s="6"/>
      <c r="BI734" s="6"/>
      <c r="BJ734" s="6"/>
      <c r="BK734" s="6"/>
      <c r="BL734" s="6"/>
      <c r="BM734" s="6"/>
      <c r="BN734" s="6"/>
      <c r="BO734" s="6"/>
      <c r="BP734" s="6"/>
      <c r="BQ734" s="6"/>
      <c r="BR734" s="6"/>
    </row>
    <row r="735" spans="1:70" s="120" customFormat="1" x14ac:dyDescent="0.25">
      <c r="A735" s="115"/>
      <c r="B735" s="115"/>
      <c r="C735" s="116"/>
      <c r="D735" s="6"/>
      <c r="E735" s="117"/>
      <c r="F735" s="117"/>
      <c r="G735" s="114"/>
      <c r="H735" s="118"/>
      <c r="I735" s="119"/>
      <c r="K735" s="6"/>
      <c r="L735" s="6"/>
      <c r="O735" s="6"/>
      <c r="P735" s="6"/>
      <c r="R735" s="121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274"/>
      <c r="AD735" s="274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  <c r="AX735" s="6"/>
      <c r="AY735" s="6"/>
      <c r="AZ735" s="6"/>
      <c r="BA735" s="6"/>
      <c r="BB735" s="6"/>
      <c r="BC735" s="6"/>
      <c r="BD735" s="6"/>
      <c r="BE735" s="6"/>
      <c r="BF735" s="6"/>
      <c r="BG735" s="6"/>
      <c r="BH735" s="6"/>
      <c r="BI735" s="6"/>
      <c r="BJ735" s="6"/>
      <c r="BK735" s="6"/>
      <c r="BL735" s="6"/>
      <c r="BM735" s="6"/>
      <c r="BN735" s="6"/>
      <c r="BO735" s="6"/>
      <c r="BP735" s="6"/>
      <c r="BQ735" s="6"/>
      <c r="BR735" s="6"/>
    </row>
    <row r="736" spans="1:70" s="120" customFormat="1" x14ac:dyDescent="0.25">
      <c r="A736" s="115"/>
      <c r="B736" s="115"/>
      <c r="C736" s="116"/>
      <c r="D736" s="6"/>
      <c r="E736" s="117"/>
      <c r="F736" s="117"/>
      <c r="G736" s="114"/>
      <c r="H736" s="118"/>
      <c r="I736" s="119"/>
      <c r="K736" s="6"/>
      <c r="L736" s="6"/>
      <c r="O736" s="6"/>
      <c r="P736" s="6"/>
      <c r="R736" s="121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274"/>
      <c r="AD736" s="274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  <c r="AX736" s="6"/>
      <c r="AY736" s="6"/>
      <c r="AZ736" s="6"/>
      <c r="BA736" s="6"/>
      <c r="BB736" s="6"/>
      <c r="BC736" s="6"/>
      <c r="BD736" s="6"/>
      <c r="BE736" s="6"/>
      <c r="BF736" s="6"/>
      <c r="BG736" s="6"/>
      <c r="BH736" s="6"/>
      <c r="BI736" s="6"/>
      <c r="BJ736" s="6"/>
      <c r="BK736" s="6"/>
      <c r="BL736" s="6"/>
      <c r="BM736" s="6"/>
      <c r="BN736" s="6"/>
      <c r="BO736" s="6"/>
      <c r="BP736" s="6"/>
      <c r="BQ736" s="6"/>
      <c r="BR736" s="6"/>
    </row>
    <row r="737" spans="1:70" s="120" customFormat="1" x14ac:dyDescent="0.25">
      <c r="A737" s="115"/>
      <c r="B737" s="115"/>
      <c r="C737" s="116"/>
      <c r="D737" s="6"/>
      <c r="E737" s="117"/>
      <c r="F737" s="117"/>
      <c r="G737" s="114"/>
      <c r="H737" s="118"/>
      <c r="I737" s="119"/>
      <c r="K737" s="6"/>
      <c r="L737" s="6"/>
      <c r="O737" s="6"/>
      <c r="P737" s="6"/>
      <c r="R737" s="121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274"/>
      <c r="AD737" s="274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  <c r="AX737" s="6"/>
      <c r="AY737" s="6"/>
      <c r="AZ737" s="6"/>
      <c r="BA737" s="6"/>
      <c r="BB737" s="6"/>
      <c r="BC737" s="6"/>
      <c r="BD737" s="6"/>
      <c r="BE737" s="6"/>
      <c r="BF737" s="6"/>
      <c r="BG737" s="6"/>
      <c r="BH737" s="6"/>
      <c r="BI737" s="6"/>
      <c r="BJ737" s="6"/>
      <c r="BK737" s="6"/>
      <c r="BL737" s="6"/>
      <c r="BM737" s="6"/>
      <c r="BN737" s="6"/>
      <c r="BO737" s="6"/>
      <c r="BP737" s="6"/>
      <c r="BQ737" s="6"/>
      <c r="BR737" s="6"/>
    </row>
    <row r="738" spans="1:70" s="120" customFormat="1" x14ac:dyDescent="0.25">
      <c r="A738" s="115"/>
      <c r="B738" s="115"/>
      <c r="C738" s="116"/>
      <c r="D738" s="6"/>
      <c r="E738" s="117"/>
      <c r="F738" s="117"/>
      <c r="G738" s="114"/>
      <c r="H738" s="118"/>
      <c r="I738" s="119"/>
      <c r="K738" s="6"/>
      <c r="L738" s="6"/>
      <c r="O738" s="6"/>
      <c r="P738" s="6"/>
      <c r="R738" s="121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274"/>
      <c r="AD738" s="274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  <c r="AX738" s="6"/>
      <c r="AY738" s="6"/>
      <c r="AZ738" s="6"/>
      <c r="BA738" s="6"/>
      <c r="BB738" s="6"/>
      <c r="BC738" s="6"/>
      <c r="BD738" s="6"/>
      <c r="BE738" s="6"/>
      <c r="BF738" s="6"/>
      <c r="BG738" s="6"/>
      <c r="BH738" s="6"/>
      <c r="BI738" s="6"/>
      <c r="BJ738" s="6"/>
      <c r="BK738" s="6"/>
      <c r="BL738" s="6"/>
      <c r="BM738" s="6"/>
      <c r="BN738" s="6"/>
      <c r="BO738" s="6"/>
      <c r="BP738" s="6"/>
      <c r="BQ738" s="6"/>
      <c r="BR738" s="6"/>
    </row>
    <row r="739" spans="1:70" s="120" customFormat="1" x14ac:dyDescent="0.25">
      <c r="A739" s="115"/>
      <c r="B739" s="115"/>
      <c r="C739" s="116"/>
      <c r="D739" s="6"/>
      <c r="E739" s="117"/>
      <c r="F739" s="117"/>
      <c r="G739" s="114"/>
      <c r="H739" s="118"/>
      <c r="I739" s="119"/>
      <c r="K739" s="6"/>
      <c r="L739" s="6"/>
      <c r="O739" s="6"/>
      <c r="P739" s="6"/>
      <c r="R739" s="121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274"/>
      <c r="AD739" s="274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  <c r="AX739" s="6"/>
      <c r="AY739" s="6"/>
      <c r="AZ739" s="6"/>
      <c r="BA739" s="6"/>
      <c r="BB739" s="6"/>
      <c r="BC739" s="6"/>
      <c r="BD739" s="6"/>
      <c r="BE739" s="6"/>
      <c r="BF739" s="6"/>
      <c r="BG739" s="6"/>
      <c r="BH739" s="6"/>
      <c r="BI739" s="6"/>
      <c r="BJ739" s="6"/>
      <c r="BK739" s="6"/>
      <c r="BL739" s="6"/>
      <c r="BM739" s="6"/>
      <c r="BN739" s="6"/>
      <c r="BO739" s="6"/>
      <c r="BP739" s="6"/>
      <c r="BQ739" s="6"/>
      <c r="BR739" s="6"/>
    </row>
    <row r="740" spans="1:70" s="120" customFormat="1" x14ac:dyDescent="0.25">
      <c r="A740" s="115"/>
      <c r="B740" s="115"/>
      <c r="C740" s="116"/>
      <c r="D740" s="6"/>
      <c r="E740" s="117"/>
      <c r="F740" s="117"/>
      <c r="G740" s="114"/>
      <c r="H740" s="118"/>
      <c r="I740" s="119"/>
      <c r="K740" s="6"/>
      <c r="L740" s="6"/>
      <c r="O740" s="6"/>
      <c r="P740" s="6"/>
      <c r="R740" s="121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274"/>
      <c r="AD740" s="274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  <c r="AX740" s="6"/>
      <c r="AY740" s="6"/>
      <c r="AZ740" s="6"/>
      <c r="BA740" s="6"/>
      <c r="BB740" s="6"/>
      <c r="BC740" s="6"/>
      <c r="BD740" s="6"/>
      <c r="BE740" s="6"/>
      <c r="BF740" s="6"/>
      <c r="BG740" s="6"/>
      <c r="BH740" s="6"/>
      <c r="BI740" s="6"/>
      <c r="BJ740" s="6"/>
      <c r="BK740" s="6"/>
      <c r="BL740" s="6"/>
      <c r="BM740" s="6"/>
      <c r="BN740" s="6"/>
      <c r="BO740" s="6"/>
      <c r="BP740" s="6"/>
      <c r="BQ740" s="6"/>
      <c r="BR740" s="6"/>
    </row>
    <row r="741" spans="1:70" s="120" customFormat="1" x14ac:dyDescent="0.25">
      <c r="A741" s="115"/>
      <c r="B741" s="115"/>
      <c r="C741" s="116"/>
      <c r="D741" s="6"/>
      <c r="E741" s="117"/>
      <c r="F741" s="117"/>
      <c r="G741" s="114"/>
      <c r="H741" s="118"/>
      <c r="I741" s="119"/>
      <c r="K741" s="6"/>
      <c r="L741" s="6"/>
      <c r="O741" s="6"/>
      <c r="P741" s="6"/>
      <c r="R741" s="121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274"/>
      <c r="AD741" s="274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  <c r="AX741" s="6"/>
      <c r="AY741" s="6"/>
      <c r="AZ741" s="6"/>
      <c r="BA741" s="6"/>
      <c r="BB741" s="6"/>
      <c r="BC741" s="6"/>
      <c r="BD741" s="6"/>
      <c r="BE741" s="6"/>
      <c r="BF741" s="6"/>
      <c r="BG741" s="6"/>
      <c r="BH741" s="6"/>
      <c r="BI741" s="6"/>
      <c r="BJ741" s="6"/>
      <c r="BK741" s="6"/>
      <c r="BL741" s="6"/>
      <c r="BM741" s="6"/>
      <c r="BN741" s="6"/>
      <c r="BO741" s="6"/>
      <c r="BP741" s="6"/>
      <c r="BQ741" s="6"/>
      <c r="BR741" s="6"/>
    </row>
    <row r="742" spans="1:70" s="120" customFormat="1" x14ac:dyDescent="0.25">
      <c r="A742" s="115"/>
      <c r="B742" s="115"/>
      <c r="C742" s="116"/>
      <c r="D742" s="6"/>
      <c r="E742" s="117"/>
      <c r="F742" s="117"/>
      <c r="G742" s="114"/>
      <c r="H742" s="118"/>
      <c r="I742" s="119"/>
      <c r="K742" s="6"/>
      <c r="L742" s="6"/>
      <c r="O742" s="6"/>
      <c r="P742" s="6"/>
      <c r="R742" s="121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274"/>
      <c r="AD742" s="274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  <c r="AX742" s="6"/>
      <c r="AY742" s="6"/>
      <c r="AZ742" s="6"/>
      <c r="BA742" s="6"/>
      <c r="BB742" s="6"/>
      <c r="BC742" s="6"/>
      <c r="BD742" s="6"/>
      <c r="BE742" s="6"/>
      <c r="BF742" s="6"/>
      <c r="BG742" s="6"/>
      <c r="BH742" s="6"/>
      <c r="BI742" s="6"/>
      <c r="BJ742" s="6"/>
      <c r="BK742" s="6"/>
      <c r="BL742" s="6"/>
      <c r="BM742" s="6"/>
      <c r="BN742" s="6"/>
      <c r="BO742" s="6"/>
      <c r="BP742" s="6"/>
      <c r="BQ742" s="6"/>
      <c r="BR742" s="6"/>
    </row>
    <row r="743" spans="1:70" s="120" customFormat="1" x14ac:dyDescent="0.25">
      <c r="A743" s="115"/>
      <c r="B743" s="115"/>
      <c r="C743" s="116"/>
      <c r="D743" s="6"/>
      <c r="E743" s="117"/>
      <c r="F743" s="117"/>
      <c r="G743" s="114"/>
      <c r="H743" s="118"/>
      <c r="I743" s="119"/>
      <c r="K743" s="6"/>
      <c r="L743" s="6"/>
      <c r="O743" s="6"/>
      <c r="P743" s="6"/>
      <c r="R743" s="121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274"/>
      <c r="AD743" s="274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  <c r="AX743" s="6"/>
      <c r="AY743" s="6"/>
      <c r="AZ743" s="6"/>
      <c r="BA743" s="6"/>
      <c r="BB743" s="6"/>
      <c r="BC743" s="6"/>
      <c r="BD743" s="6"/>
      <c r="BE743" s="6"/>
      <c r="BF743" s="6"/>
      <c r="BG743" s="6"/>
      <c r="BH743" s="6"/>
      <c r="BI743" s="6"/>
      <c r="BJ743" s="6"/>
      <c r="BK743" s="6"/>
      <c r="BL743" s="6"/>
      <c r="BM743" s="6"/>
      <c r="BN743" s="6"/>
      <c r="BO743" s="6"/>
      <c r="BP743" s="6"/>
      <c r="BQ743" s="6"/>
      <c r="BR743" s="6"/>
    </row>
    <row r="744" spans="1:70" s="120" customFormat="1" x14ac:dyDescent="0.25">
      <c r="A744" s="115"/>
      <c r="B744" s="115"/>
      <c r="C744" s="116"/>
      <c r="D744" s="6"/>
      <c r="E744" s="117"/>
      <c r="F744" s="117"/>
      <c r="G744" s="114"/>
      <c r="H744" s="118"/>
      <c r="I744" s="119"/>
      <c r="K744" s="6"/>
      <c r="L744" s="6"/>
      <c r="O744" s="6"/>
      <c r="P744" s="6"/>
      <c r="R744" s="121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274"/>
      <c r="AD744" s="274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  <c r="AX744" s="6"/>
      <c r="AY744" s="6"/>
      <c r="AZ744" s="6"/>
      <c r="BA744" s="6"/>
      <c r="BB744" s="6"/>
      <c r="BC744" s="6"/>
      <c r="BD744" s="6"/>
      <c r="BE744" s="6"/>
      <c r="BF744" s="6"/>
      <c r="BG744" s="6"/>
      <c r="BH744" s="6"/>
      <c r="BI744" s="6"/>
      <c r="BJ744" s="6"/>
      <c r="BK744" s="6"/>
      <c r="BL744" s="6"/>
      <c r="BM744" s="6"/>
      <c r="BN744" s="6"/>
      <c r="BO744" s="6"/>
      <c r="BP744" s="6"/>
      <c r="BQ744" s="6"/>
      <c r="BR744" s="6"/>
    </row>
    <row r="745" spans="1:70" s="120" customFormat="1" x14ac:dyDescent="0.25">
      <c r="A745" s="115"/>
      <c r="B745" s="115"/>
      <c r="C745" s="116"/>
      <c r="D745" s="6"/>
      <c r="E745" s="117"/>
      <c r="F745" s="117"/>
      <c r="G745" s="114"/>
      <c r="H745" s="118"/>
      <c r="I745" s="119"/>
      <c r="K745" s="6"/>
      <c r="L745" s="6"/>
      <c r="O745" s="6"/>
      <c r="P745" s="6"/>
      <c r="R745" s="121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274"/>
      <c r="AD745" s="274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  <c r="AX745" s="6"/>
      <c r="AY745" s="6"/>
      <c r="AZ745" s="6"/>
      <c r="BA745" s="6"/>
      <c r="BB745" s="6"/>
      <c r="BC745" s="6"/>
      <c r="BD745" s="6"/>
      <c r="BE745" s="6"/>
      <c r="BF745" s="6"/>
      <c r="BG745" s="6"/>
      <c r="BH745" s="6"/>
      <c r="BI745" s="6"/>
      <c r="BJ745" s="6"/>
      <c r="BK745" s="6"/>
      <c r="BL745" s="6"/>
      <c r="BM745" s="6"/>
      <c r="BN745" s="6"/>
      <c r="BO745" s="6"/>
      <c r="BP745" s="6"/>
      <c r="BQ745" s="6"/>
      <c r="BR745" s="6"/>
    </row>
    <row r="746" spans="1:70" s="120" customFormat="1" x14ac:dyDescent="0.25">
      <c r="A746" s="115"/>
      <c r="B746" s="115"/>
      <c r="C746" s="116"/>
      <c r="D746" s="6"/>
      <c r="E746" s="117"/>
      <c r="F746" s="117"/>
      <c r="G746" s="114"/>
      <c r="H746" s="118"/>
      <c r="I746" s="119"/>
      <c r="K746" s="6"/>
      <c r="L746" s="6"/>
      <c r="O746" s="6"/>
      <c r="P746" s="6"/>
      <c r="R746" s="121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274"/>
      <c r="AD746" s="274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  <c r="AX746" s="6"/>
      <c r="AY746" s="6"/>
      <c r="AZ746" s="6"/>
      <c r="BA746" s="6"/>
      <c r="BB746" s="6"/>
      <c r="BC746" s="6"/>
      <c r="BD746" s="6"/>
      <c r="BE746" s="6"/>
      <c r="BF746" s="6"/>
      <c r="BG746" s="6"/>
      <c r="BH746" s="6"/>
      <c r="BI746" s="6"/>
      <c r="BJ746" s="6"/>
      <c r="BK746" s="6"/>
      <c r="BL746" s="6"/>
      <c r="BM746" s="6"/>
      <c r="BN746" s="6"/>
      <c r="BO746" s="6"/>
      <c r="BP746" s="6"/>
      <c r="BQ746" s="6"/>
      <c r="BR746" s="6"/>
    </row>
    <row r="747" spans="1:70" s="120" customFormat="1" x14ac:dyDescent="0.25">
      <c r="A747" s="115"/>
      <c r="B747" s="115"/>
      <c r="C747" s="116"/>
      <c r="D747" s="6"/>
      <c r="E747" s="117"/>
      <c r="F747" s="117"/>
      <c r="G747" s="114"/>
      <c r="H747" s="118"/>
      <c r="I747" s="119"/>
      <c r="K747" s="6"/>
      <c r="L747" s="6"/>
      <c r="O747" s="6"/>
      <c r="P747" s="6"/>
      <c r="R747" s="121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274"/>
      <c r="AD747" s="274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  <c r="AX747" s="6"/>
      <c r="AY747" s="6"/>
      <c r="AZ747" s="6"/>
      <c r="BA747" s="6"/>
      <c r="BB747" s="6"/>
      <c r="BC747" s="6"/>
      <c r="BD747" s="6"/>
      <c r="BE747" s="6"/>
      <c r="BF747" s="6"/>
      <c r="BG747" s="6"/>
      <c r="BH747" s="6"/>
      <c r="BI747" s="6"/>
      <c r="BJ747" s="6"/>
      <c r="BK747" s="6"/>
      <c r="BL747" s="6"/>
      <c r="BM747" s="6"/>
      <c r="BN747" s="6"/>
      <c r="BO747" s="6"/>
      <c r="BP747" s="6"/>
      <c r="BQ747" s="6"/>
      <c r="BR747" s="6"/>
    </row>
    <row r="748" spans="1:70" s="120" customFormat="1" x14ac:dyDescent="0.25">
      <c r="A748" s="115"/>
      <c r="B748" s="115"/>
      <c r="C748" s="116"/>
      <c r="D748" s="6"/>
      <c r="E748" s="117"/>
      <c r="F748" s="117"/>
      <c r="G748" s="114"/>
      <c r="H748" s="118"/>
      <c r="I748" s="119"/>
      <c r="K748" s="6"/>
      <c r="L748" s="6"/>
      <c r="O748" s="6"/>
      <c r="P748" s="6"/>
      <c r="R748" s="121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274"/>
      <c r="AD748" s="274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  <c r="AX748" s="6"/>
      <c r="AY748" s="6"/>
      <c r="AZ748" s="6"/>
      <c r="BA748" s="6"/>
      <c r="BB748" s="6"/>
      <c r="BC748" s="6"/>
      <c r="BD748" s="6"/>
      <c r="BE748" s="6"/>
      <c r="BF748" s="6"/>
      <c r="BG748" s="6"/>
      <c r="BH748" s="6"/>
      <c r="BI748" s="6"/>
      <c r="BJ748" s="6"/>
      <c r="BK748" s="6"/>
      <c r="BL748" s="6"/>
      <c r="BM748" s="6"/>
      <c r="BN748" s="6"/>
      <c r="BO748" s="6"/>
      <c r="BP748" s="6"/>
      <c r="BQ748" s="6"/>
      <c r="BR748" s="6"/>
    </row>
    <row r="749" spans="1:70" s="120" customFormat="1" x14ac:dyDescent="0.25">
      <c r="A749" s="115"/>
      <c r="B749" s="115"/>
      <c r="C749" s="116"/>
      <c r="D749" s="6"/>
      <c r="E749" s="117"/>
      <c r="F749" s="117"/>
      <c r="G749" s="114"/>
      <c r="H749" s="118"/>
      <c r="I749" s="119"/>
      <c r="K749" s="6"/>
      <c r="L749" s="6"/>
      <c r="O749" s="6"/>
      <c r="P749" s="6"/>
      <c r="R749" s="121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274"/>
      <c r="AD749" s="274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  <c r="AX749" s="6"/>
      <c r="AY749" s="6"/>
      <c r="AZ749" s="6"/>
      <c r="BA749" s="6"/>
      <c r="BB749" s="6"/>
      <c r="BC749" s="6"/>
      <c r="BD749" s="6"/>
      <c r="BE749" s="6"/>
      <c r="BF749" s="6"/>
      <c r="BG749" s="6"/>
      <c r="BH749" s="6"/>
      <c r="BI749" s="6"/>
      <c r="BJ749" s="6"/>
      <c r="BK749" s="6"/>
      <c r="BL749" s="6"/>
      <c r="BM749" s="6"/>
      <c r="BN749" s="6"/>
      <c r="BO749" s="6"/>
      <c r="BP749" s="6"/>
      <c r="BQ749" s="6"/>
      <c r="BR749" s="6"/>
    </row>
    <row r="750" spans="1:70" s="120" customFormat="1" x14ac:dyDescent="0.25">
      <c r="A750" s="115"/>
      <c r="B750" s="115"/>
      <c r="C750" s="116"/>
      <c r="D750" s="6"/>
      <c r="E750" s="117"/>
      <c r="F750" s="117"/>
      <c r="G750" s="114"/>
      <c r="H750" s="118"/>
      <c r="I750" s="119"/>
      <c r="K750" s="6"/>
      <c r="L750" s="6"/>
      <c r="O750" s="6"/>
      <c r="P750" s="6"/>
      <c r="R750" s="121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274"/>
      <c r="AD750" s="274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  <c r="AX750" s="6"/>
      <c r="AY750" s="6"/>
      <c r="AZ750" s="6"/>
      <c r="BA750" s="6"/>
      <c r="BB750" s="6"/>
      <c r="BC750" s="6"/>
      <c r="BD750" s="6"/>
      <c r="BE750" s="6"/>
      <c r="BF750" s="6"/>
      <c r="BG750" s="6"/>
      <c r="BH750" s="6"/>
      <c r="BI750" s="6"/>
      <c r="BJ750" s="6"/>
      <c r="BK750" s="6"/>
      <c r="BL750" s="6"/>
      <c r="BM750" s="6"/>
      <c r="BN750" s="6"/>
      <c r="BO750" s="6"/>
      <c r="BP750" s="6"/>
      <c r="BQ750" s="6"/>
      <c r="BR750" s="6"/>
    </row>
    <row r="751" spans="1:70" s="120" customFormat="1" x14ac:dyDescent="0.25">
      <c r="A751" s="115"/>
      <c r="B751" s="115"/>
      <c r="C751" s="116"/>
      <c r="D751" s="6"/>
      <c r="E751" s="117"/>
      <c r="F751" s="117"/>
      <c r="G751" s="114"/>
      <c r="H751" s="118"/>
      <c r="I751" s="119"/>
      <c r="K751" s="6"/>
      <c r="L751" s="6"/>
      <c r="O751" s="6"/>
      <c r="P751" s="6"/>
      <c r="R751" s="121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274"/>
      <c r="AD751" s="274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  <c r="AX751" s="6"/>
      <c r="AY751" s="6"/>
      <c r="AZ751" s="6"/>
      <c r="BA751" s="6"/>
      <c r="BB751" s="6"/>
      <c r="BC751" s="6"/>
      <c r="BD751" s="6"/>
      <c r="BE751" s="6"/>
      <c r="BF751" s="6"/>
      <c r="BG751" s="6"/>
      <c r="BH751" s="6"/>
      <c r="BI751" s="6"/>
      <c r="BJ751" s="6"/>
      <c r="BK751" s="6"/>
      <c r="BL751" s="6"/>
      <c r="BM751" s="6"/>
      <c r="BN751" s="6"/>
      <c r="BO751" s="6"/>
      <c r="BP751" s="6"/>
      <c r="BQ751" s="6"/>
      <c r="BR751" s="6"/>
    </row>
    <row r="752" spans="1:70" s="120" customFormat="1" x14ac:dyDescent="0.25">
      <c r="A752" s="115"/>
      <c r="B752" s="115"/>
      <c r="C752" s="116"/>
      <c r="D752" s="6"/>
      <c r="E752" s="117"/>
      <c r="F752" s="117"/>
      <c r="G752" s="114"/>
      <c r="H752" s="118"/>
      <c r="I752" s="119"/>
      <c r="K752" s="6"/>
      <c r="L752" s="6"/>
      <c r="O752" s="6"/>
      <c r="P752" s="6"/>
      <c r="R752" s="121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274"/>
      <c r="AD752" s="274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  <c r="AX752" s="6"/>
      <c r="AY752" s="6"/>
      <c r="AZ752" s="6"/>
      <c r="BA752" s="6"/>
      <c r="BB752" s="6"/>
      <c r="BC752" s="6"/>
      <c r="BD752" s="6"/>
      <c r="BE752" s="6"/>
      <c r="BF752" s="6"/>
      <c r="BG752" s="6"/>
      <c r="BH752" s="6"/>
      <c r="BI752" s="6"/>
      <c r="BJ752" s="6"/>
      <c r="BK752" s="6"/>
      <c r="BL752" s="6"/>
      <c r="BM752" s="6"/>
      <c r="BN752" s="6"/>
      <c r="BO752" s="6"/>
      <c r="BP752" s="6"/>
      <c r="BQ752" s="6"/>
      <c r="BR752" s="6"/>
    </row>
    <row r="753" spans="1:70" s="120" customFormat="1" x14ac:dyDescent="0.25">
      <c r="A753" s="115"/>
      <c r="B753" s="115"/>
      <c r="C753" s="116"/>
      <c r="D753" s="6"/>
      <c r="E753" s="117"/>
      <c r="F753" s="117"/>
      <c r="G753" s="114"/>
      <c r="H753" s="118"/>
      <c r="I753" s="119"/>
      <c r="K753" s="6"/>
      <c r="L753" s="6"/>
      <c r="O753" s="6"/>
      <c r="P753" s="6"/>
      <c r="R753" s="121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274"/>
      <c r="AD753" s="274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  <c r="AX753" s="6"/>
      <c r="AY753" s="6"/>
      <c r="AZ753" s="6"/>
      <c r="BA753" s="6"/>
      <c r="BB753" s="6"/>
      <c r="BC753" s="6"/>
      <c r="BD753" s="6"/>
      <c r="BE753" s="6"/>
      <c r="BF753" s="6"/>
      <c r="BG753" s="6"/>
      <c r="BH753" s="6"/>
      <c r="BI753" s="6"/>
      <c r="BJ753" s="6"/>
      <c r="BK753" s="6"/>
      <c r="BL753" s="6"/>
      <c r="BM753" s="6"/>
      <c r="BN753" s="6"/>
      <c r="BO753" s="6"/>
      <c r="BP753" s="6"/>
      <c r="BQ753" s="6"/>
      <c r="BR753" s="6"/>
    </row>
    <row r="754" spans="1:70" s="120" customFormat="1" x14ac:dyDescent="0.25">
      <c r="A754" s="115"/>
      <c r="B754" s="115"/>
      <c r="C754" s="116"/>
      <c r="D754" s="6"/>
      <c r="E754" s="117"/>
      <c r="F754" s="117"/>
      <c r="G754" s="114"/>
      <c r="H754" s="118"/>
      <c r="I754" s="119"/>
      <c r="K754" s="6"/>
      <c r="L754" s="6"/>
      <c r="O754" s="6"/>
      <c r="P754" s="6"/>
      <c r="R754" s="121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274"/>
      <c r="AD754" s="274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  <c r="AX754" s="6"/>
      <c r="AY754" s="6"/>
      <c r="AZ754" s="6"/>
      <c r="BA754" s="6"/>
      <c r="BB754" s="6"/>
      <c r="BC754" s="6"/>
      <c r="BD754" s="6"/>
      <c r="BE754" s="6"/>
      <c r="BF754" s="6"/>
      <c r="BG754" s="6"/>
      <c r="BH754" s="6"/>
      <c r="BI754" s="6"/>
      <c r="BJ754" s="6"/>
      <c r="BK754" s="6"/>
      <c r="BL754" s="6"/>
      <c r="BM754" s="6"/>
      <c r="BN754" s="6"/>
      <c r="BO754" s="6"/>
      <c r="BP754" s="6"/>
      <c r="BQ754" s="6"/>
      <c r="BR754" s="6"/>
    </row>
    <row r="755" spans="1:70" s="120" customFormat="1" x14ac:dyDescent="0.25">
      <c r="A755" s="115"/>
      <c r="B755" s="115"/>
      <c r="C755" s="116"/>
      <c r="D755" s="6"/>
      <c r="E755" s="117"/>
      <c r="F755" s="117"/>
      <c r="G755" s="114"/>
      <c r="H755" s="118"/>
      <c r="I755" s="119"/>
      <c r="K755" s="6"/>
      <c r="L755" s="6"/>
      <c r="O755" s="6"/>
      <c r="P755" s="6"/>
      <c r="R755" s="121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274"/>
      <c r="AD755" s="274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  <c r="AX755" s="6"/>
      <c r="AY755" s="6"/>
      <c r="AZ755" s="6"/>
      <c r="BA755" s="6"/>
      <c r="BB755" s="6"/>
      <c r="BC755" s="6"/>
      <c r="BD755" s="6"/>
      <c r="BE755" s="6"/>
      <c r="BF755" s="6"/>
      <c r="BG755" s="6"/>
      <c r="BH755" s="6"/>
      <c r="BI755" s="6"/>
      <c r="BJ755" s="6"/>
      <c r="BK755" s="6"/>
      <c r="BL755" s="6"/>
      <c r="BM755" s="6"/>
      <c r="BN755" s="6"/>
      <c r="BO755" s="6"/>
      <c r="BP755" s="6"/>
      <c r="BQ755" s="6"/>
      <c r="BR755" s="6"/>
    </row>
    <row r="756" spans="1:70" s="120" customFormat="1" x14ac:dyDescent="0.25">
      <c r="A756" s="115"/>
      <c r="B756" s="115"/>
      <c r="C756" s="116"/>
      <c r="D756" s="6"/>
      <c r="E756" s="117"/>
      <c r="F756" s="117"/>
      <c r="G756" s="114"/>
      <c r="H756" s="118"/>
      <c r="I756" s="119"/>
      <c r="K756" s="6"/>
      <c r="L756" s="6"/>
      <c r="O756" s="6"/>
      <c r="P756" s="6"/>
      <c r="R756" s="121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274"/>
      <c r="AD756" s="274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  <c r="AX756" s="6"/>
      <c r="AY756" s="6"/>
      <c r="AZ756" s="6"/>
      <c r="BA756" s="6"/>
      <c r="BB756" s="6"/>
      <c r="BC756" s="6"/>
      <c r="BD756" s="6"/>
      <c r="BE756" s="6"/>
      <c r="BF756" s="6"/>
      <c r="BG756" s="6"/>
      <c r="BH756" s="6"/>
      <c r="BI756" s="6"/>
      <c r="BJ756" s="6"/>
      <c r="BK756" s="6"/>
      <c r="BL756" s="6"/>
      <c r="BM756" s="6"/>
      <c r="BN756" s="6"/>
      <c r="BO756" s="6"/>
      <c r="BP756" s="6"/>
      <c r="BQ756" s="6"/>
      <c r="BR756" s="6"/>
    </row>
    <row r="757" spans="1:70" s="120" customFormat="1" x14ac:dyDescent="0.25">
      <c r="A757" s="115"/>
      <c r="B757" s="115"/>
      <c r="C757" s="116"/>
      <c r="D757" s="6"/>
      <c r="E757" s="117"/>
      <c r="F757" s="117"/>
      <c r="G757" s="114"/>
      <c r="H757" s="118"/>
      <c r="I757" s="119"/>
      <c r="K757" s="6"/>
      <c r="L757" s="6"/>
      <c r="O757" s="6"/>
      <c r="P757" s="6"/>
      <c r="R757" s="121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274"/>
      <c r="AD757" s="274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  <c r="AX757" s="6"/>
      <c r="AY757" s="6"/>
      <c r="AZ757" s="6"/>
      <c r="BA757" s="6"/>
      <c r="BB757" s="6"/>
      <c r="BC757" s="6"/>
      <c r="BD757" s="6"/>
      <c r="BE757" s="6"/>
      <c r="BF757" s="6"/>
      <c r="BG757" s="6"/>
      <c r="BH757" s="6"/>
      <c r="BI757" s="6"/>
      <c r="BJ757" s="6"/>
      <c r="BK757" s="6"/>
      <c r="BL757" s="6"/>
      <c r="BM757" s="6"/>
      <c r="BN757" s="6"/>
      <c r="BO757" s="6"/>
      <c r="BP757" s="6"/>
      <c r="BQ757" s="6"/>
      <c r="BR757" s="6"/>
    </row>
    <row r="758" spans="1:70" s="120" customFormat="1" x14ac:dyDescent="0.25">
      <c r="A758" s="115"/>
      <c r="B758" s="115"/>
      <c r="C758" s="116"/>
      <c r="D758" s="6"/>
      <c r="E758" s="117"/>
      <c r="F758" s="117"/>
      <c r="G758" s="114"/>
      <c r="H758" s="118"/>
      <c r="I758" s="119"/>
      <c r="K758" s="6"/>
      <c r="L758" s="6"/>
      <c r="O758" s="6"/>
      <c r="P758" s="6"/>
      <c r="R758" s="121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274"/>
      <c r="AD758" s="274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  <c r="AX758" s="6"/>
      <c r="AY758" s="6"/>
      <c r="AZ758" s="6"/>
      <c r="BA758" s="6"/>
      <c r="BB758" s="6"/>
      <c r="BC758" s="6"/>
      <c r="BD758" s="6"/>
      <c r="BE758" s="6"/>
      <c r="BF758" s="6"/>
      <c r="BG758" s="6"/>
      <c r="BH758" s="6"/>
      <c r="BI758" s="6"/>
      <c r="BJ758" s="6"/>
      <c r="BK758" s="6"/>
      <c r="BL758" s="6"/>
      <c r="BM758" s="6"/>
      <c r="BN758" s="6"/>
      <c r="BO758" s="6"/>
      <c r="BP758" s="6"/>
      <c r="BQ758" s="6"/>
      <c r="BR758" s="6"/>
    </row>
    <row r="759" spans="1:70" s="120" customFormat="1" x14ac:dyDescent="0.25">
      <c r="A759" s="115"/>
      <c r="B759" s="115"/>
      <c r="C759" s="116"/>
      <c r="D759" s="6"/>
      <c r="E759" s="117"/>
      <c r="F759" s="117"/>
      <c r="G759" s="114"/>
      <c r="H759" s="118"/>
      <c r="I759" s="119"/>
      <c r="K759" s="6"/>
      <c r="L759" s="6"/>
      <c r="O759" s="6"/>
      <c r="P759" s="6"/>
      <c r="R759" s="121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274"/>
      <c r="AD759" s="274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  <c r="AX759" s="6"/>
      <c r="AY759" s="6"/>
      <c r="AZ759" s="6"/>
      <c r="BA759" s="6"/>
      <c r="BB759" s="6"/>
      <c r="BC759" s="6"/>
      <c r="BD759" s="6"/>
      <c r="BE759" s="6"/>
      <c r="BF759" s="6"/>
      <c r="BG759" s="6"/>
      <c r="BH759" s="6"/>
      <c r="BI759" s="6"/>
      <c r="BJ759" s="6"/>
      <c r="BK759" s="6"/>
      <c r="BL759" s="6"/>
      <c r="BM759" s="6"/>
      <c r="BN759" s="6"/>
      <c r="BO759" s="6"/>
      <c r="BP759" s="6"/>
      <c r="BQ759" s="6"/>
      <c r="BR759" s="6"/>
    </row>
    <row r="760" spans="1:70" s="120" customFormat="1" x14ac:dyDescent="0.25">
      <c r="A760" s="115"/>
      <c r="B760" s="115"/>
      <c r="C760" s="116"/>
      <c r="D760" s="6"/>
      <c r="E760" s="117"/>
      <c r="F760" s="117"/>
      <c r="G760" s="114"/>
      <c r="H760" s="118"/>
      <c r="I760" s="119"/>
      <c r="K760" s="6"/>
      <c r="L760" s="6"/>
      <c r="O760" s="6"/>
      <c r="P760" s="6"/>
      <c r="R760" s="121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274"/>
      <c r="AD760" s="274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  <c r="AX760" s="6"/>
      <c r="AY760" s="6"/>
      <c r="AZ760" s="6"/>
      <c r="BA760" s="6"/>
      <c r="BB760" s="6"/>
      <c r="BC760" s="6"/>
      <c r="BD760" s="6"/>
      <c r="BE760" s="6"/>
      <c r="BF760" s="6"/>
      <c r="BG760" s="6"/>
      <c r="BH760" s="6"/>
      <c r="BI760" s="6"/>
      <c r="BJ760" s="6"/>
      <c r="BK760" s="6"/>
      <c r="BL760" s="6"/>
      <c r="BM760" s="6"/>
      <c r="BN760" s="6"/>
      <c r="BO760" s="6"/>
      <c r="BP760" s="6"/>
      <c r="BQ760" s="6"/>
      <c r="BR760" s="6"/>
    </row>
    <row r="761" spans="1:70" s="120" customFormat="1" x14ac:dyDescent="0.25">
      <c r="A761" s="115"/>
      <c r="B761" s="115"/>
      <c r="C761" s="116"/>
      <c r="D761" s="6"/>
      <c r="E761" s="117"/>
      <c r="F761" s="117"/>
      <c r="G761" s="114"/>
      <c r="H761" s="118"/>
      <c r="I761" s="119"/>
      <c r="K761" s="6"/>
      <c r="L761" s="6"/>
      <c r="O761" s="6"/>
      <c r="P761" s="6"/>
      <c r="R761" s="121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274"/>
      <c r="AD761" s="274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  <c r="AX761" s="6"/>
      <c r="AY761" s="6"/>
      <c r="AZ761" s="6"/>
      <c r="BA761" s="6"/>
      <c r="BB761" s="6"/>
      <c r="BC761" s="6"/>
      <c r="BD761" s="6"/>
      <c r="BE761" s="6"/>
      <c r="BF761" s="6"/>
      <c r="BG761" s="6"/>
      <c r="BH761" s="6"/>
      <c r="BI761" s="6"/>
      <c r="BJ761" s="6"/>
      <c r="BK761" s="6"/>
      <c r="BL761" s="6"/>
      <c r="BM761" s="6"/>
      <c r="BN761" s="6"/>
      <c r="BO761" s="6"/>
      <c r="BP761" s="6"/>
      <c r="BQ761" s="6"/>
      <c r="BR761" s="6"/>
    </row>
    <row r="762" spans="1:70" s="120" customFormat="1" x14ac:dyDescent="0.25">
      <c r="A762" s="115"/>
      <c r="B762" s="115"/>
      <c r="C762" s="116"/>
      <c r="D762" s="6"/>
      <c r="E762" s="117"/>
      <c r="F762" s="117"/>
      <c r="G762" s="114"/>
      <c r="H762" s="118"/>
      <c r="I762" s="119"/>
      <c r="K762" s="6"/>
      <c r="L762" s="6"/>
      <c r="O762" s="6"/>
      <c r="P762" s="6"/>
      <c r="R762" s="121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274"/>
      <c r="AD762" s="274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  <c r="AX762" s="6"/>
      <c r="AY762" s="6"/>
      <c r="AZ762" s="6"/>
      <c r="BA762" s="6"/>
      <c r="BB762" s="6"/>
      <c r="BC762" s="6"/>
      <c r="BD762" s="6"/>
      <c r="BE762" s="6"/>
      <c r="BF762" s="6"/>
      <c r="BG762" s="6"/>
      <c r="BH762" s="6"/>
      <c r="BI762" s="6"/>
      <c r="BJ762" s="6"/>
      <c r="BK762" s="6"/>
      <c r="BL762" s="6"/>
      <c r="BM762" s="6"/>
      <c r="BN762" s="6"/>
      <c r="BO762" s="6"/>
      <c r="BP762" s="6"/>
      <c r="BQ762" s="6"/>
      <c r="BR762" s="6"/>
    </row>
    <row r="763" spans="1:70" s="120" customFormat="1" x14ac:dyDescent="0.25">
      <c r="A763" s="115"/>
      <c r="B763" s="115"/>
      <c r="C763" s="116"/>
      <c r="D763" s="6"/>
      <c r="E763" s="117"/>
      <c r="F763" s="117"/>
      <c r="G763" s="114"/>
      <c r="H763" s="118"/>
      <c r="I763" s="119"/>
      <c r="K763" s="6"/>
      <c r="L763" s="6"/>
      <c r="O763" s="6"/>
      <c r="P763" s="6"/>
      <c r="R763" s="121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274"/>
      <c r="AD763" s="274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  <c r="AX763" s="6"/>
      <c r="AY763" s="6"/>
      <c r="AZ763" s="6"/>
      <c r="BA763" s="6"/>
      <c r="BB763" s="6"/>
      <c r="BC763" s="6"/>
      <c r="BD763" s="6"/>
      <c r="BE763" s="6"/>
      <c r="BF763" s="6"/>
      <c r="BG763" s="6"/>
      <c r="BH763" s="6"/>
      <c r="BI763" s="6"/>
      <c r="BJ763" s="6"/>
      <c r="BK763" s="6"/>
      <c r="BL763" s="6"/>
      <c r="BM763" s="6"/>
      <c r="BN763" s="6"/>
      <c r="BO763" s="6"/>
      <c r="BP763" s="6"/>
      <c r="BQ763" s="6"/>
      <c r="BR763" s="6"/>
    </row>
    <row r="764" spans="1:70" s="120" customFormat="1" x14ac:dyDescent="0.25">
      <c r="A764" s="115"/>
      <c r="B764" s="115"/>
      <c r="C764" s="116"/>
      <c r="D764" s="6"/>
      <c r="E764" s="117"/>
      <c r="F764" s="117"/>
      <c r="G764" s="114"/>
      <c r="H764" s="118"/>
      <c r="I764" s="119"/>
      <c r="K764" s="6"/>
      <c r="L764" s="6"/>
      <c r="O764" s="6"/>
      <c r="P764" s="6"/>
      <c r="R764" s="121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274"/>
      <c r="AD764" s="274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  <c r="AX764" s="6"/>
      <c r="AY764" s="6"/>
      <c r="AZ764" s="6"/>
      <c r="BA764" s="6"/>
      <c r="BB764" s="6"/>
      <c r="BC764" s="6"/>
      <c r="BD764" s="6"/>
      <c r="BE764" s="6"/>
      <c r="BF764" s="6"/>
      <c r="BG764" s="6"/>
      <c r="BH764" s="6"/>
      <c r="BI764" s="6"/>
      <c r="BJ764" s="6"/>
      <c r="BK764" s="6"/>
      <c r="BL764" s="6"/>
      <c r="BM764" s="6"/>
      <c r="BN764" s="6"/>
      <c r="BO764" s="6"/>
      <c r="BP764" s="6"/>
      <c r="BQ764" s="6"/>
      <c r="BR764" s="6"/>
    </row>
    <row r="765" spans="1:70" s="120" customFormat="1" x14ac:dyDescent="0.25">
      <c r="A765" s="115"/>
      <c r="B765" s="115"/>
      <c r="C765" s="116"/>
      <c r="D765" s="6"/>
      <c r="E765" s="117"/>
      <c r="F765" s="117"/>
      <c r="G765" s="114"/>
      <c r="H765" s="118"/>
      <c r="I765" s="119"/>
      <c r="K765" s="6"/>
      <c r="L765" s="6"/>
      <c r="O765" s="6"/>
      <c r="P765" s="6"/>
      <c r="R765" s="121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274"/>
      <c r="AD765" s="274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  <c r="AX765" s="6"/>
      <c r="AY765" s="6"/>
      <c r="AZ765" s="6"/>
      <c r="BA765" s="6"/>
      <c r="BB765" s="6"/>
      <c r="BC765" s="6"/>
      <c r="BD765" s="6"/>
      <c r="BE765" s="6"/>
      <c r="BF765" s="6"/>
      <c r="BG765" s="6"/>
      <c r="BH765" s="6"/>
      <c r="BI765" s="6"/>
      <c r="BJ765" s="6"/>
      <c r="BK765" s="6"/>
      <c r="BL765" s="6"/>
      <c r="BM765" s="6"/>
      <c r="BN765" s="6"/>
      <c r="BO765" s="6"/>
      <c r="BP765" s="6"/>
      <c r="BQ765" s="6"/>
      <c r="BR765" s="6"/>
    </row>
    <row r="766" spans="1:70" s="120" customFormat="1" x14ac:dyDescent="0.25">
      <c r="A766" s="115"/>
      <c r="B766" s="115"/>
      <c r="C766" s="116"/>
      <c r="D766" s="6"/>
      <c r="E766" s="117"/>
      <c r="F766" s="117"/>
      <c r="G766" s="114"/>
      <c r="H766" s="118"/>
      <c r="I766" s="119"/>
      <c r="K766" s="6"/>
      <c r="L766" s="6"/>
      <c r="O766" s="6"/>
      <c r="P766" s="6"/>
      <c r="R766" s="121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274"/>
      <c r="AD766" s="274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  <c r="AX766" s="6"/>
      <c r="AY766" s="6"/>
      <c r="AZ766" s="6"/>
      <c r="BA766" s="6"/>
      <c r="BB766" s="6"/>
      <c r="BC766" s="6"/>
      <c r="BD766" s="6"/>
      <c r="BE766" s="6"/>
      <c r="BF766" s="6"/>
      <c r="BG766" s="6"/>
      <c r="BH766" s="6"/>
      <c r="BI766" s="6"/>
      <c r="BJ766" s="6"/>
      <c r="BK766" s="6"/>
      <c r="BL766" s="6"/>
      <c r="BM766" s="6"/>
      <c r="BN766" s="6"/>
      <c r="BO766" s="6"/>
      <c r="BP766" s="6"/>
      <c r="BQ766" s="6"/>
      <c r="BR766" s="6"/>
    </row>
    <row r="767" spans="1:70" s="120" customFormat="1" x14ac:dyDescent="0.25">
      <c r="A767" s="115"/>
      <c r="B767" s="115"/>
      <c r="C767" s="116"/>
      <c r="D767" s="6"/>
      <c r="E767" s="117"/>
      <c r="F767" s="117"/>
      <c r="G767" s="114"/>
      <c r="H767" s="118"/>
      <c r="I767" s="119"/>
      <c r="K767" s="6"/>
      <c r="L767" s="6"/>
      <c r="O767" s="6"/>
      <c r="P767" s="6"/>
      <c r="R767" s="121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274"/>
      <c r="AD767" s="274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  <c r="AX767" s="6"/>
      <c r="AY767" s="6"/>
      <c r="AZ767" s="6"/>
      <c r="BA767" s="6"/>
      <c r="BB767" s="6"/>
      <c r="BC767" s="6"/>
      <c r="BD767" s="6"/>
      <c r="BE767" s="6"/>
      <c r="BF767" s="6"/>
      <c r="BG767" s="6"/>
      <c r="BH767" s="6"/>
      <c r="BI767" s="6"/>
      <c r="BJ767" s="6"/>
      <c r="BK767" s="6"/>
      <c r="BL767" s="6"/>
      <c r="BM767" s="6"/>
      <c r="BN767" s="6"/>
      <c r="BO767" s="6"/>
      <c r="BP767" s="6"/>
      <c r="BQ767" s="6"/>
      <c r="BR767" s="6"/>
    </row>
    <row r="768" spans="1:70" s="120" customFormat="1" x14ac:dyDescent="0.25">
      <c r="A768" s="115"/>
      <c r="B768" s="115"/>
      <c r="C768" s="116"/>
      <c r="D768" s="6"/>
      <c r="E768" s="117"/>
      <c r="F768" s="117"/>
      <c r="G768" s="114"/>
      <c r="H768" s="118"/>
      <c r="I768" s="119"/>
      <c r="K768" s="6"/>
      <c r="L768" s="6"/>
      <c r="O768" s="6"/>
      <c r="P768" s="6"/>
      <c r="R768" s="121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274"/>
      <c r="AD768" s="274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  <c r="AX768" s="6"/>
      <c r="AY768" s="6"/>
      <c r="AZ768" s="6"/>
      <c r="BA768" s="6"/>
      <c r="BB768" s="6"/>
      <c r="BC768" s="6"/>
      <c r="BD768" s="6"/>
      <c r="BE768" s="6"/>
      <c r="BF768" s="6"/>
      <c r="BG768" s="6"/>
      <c r="BH768" s="6"/>
      <c r="BI768" s="6"/>
      <c r="BJ768" s="6"/>
      <c r="BK768" s="6"/>
      <c r="BL768" s="6"/>
      <c r="BM768" s="6"/>
      <c r="BN768" s="6"/>
      <c r="BO768" s="6"/>
      <c r="BP768" s="6"/>
      <c r="BQ768" s="6"/>
      <c r="BR768" s="6"/>
    </row>
    <row r="769" spans="1:70" s="120" customFormat="1" x14ac:dyDescent="0.25">
      <c r="A769" s="115"/>
      <c r="B769" s="115"/>
      <c r="C769" s="116"/>
      <c r="D769" s="6"/>
      <c r="E769" s="117"/>
      <c r="F769" s="117"/>
      <c r="G769" s="114"/>
      <c r="H769" s="118"/>
      <c r="I769" s="119"/>
      <c r="K769" s="6"/>
      <c r="L769" s="6"/>
      <c r="O769" s="6"/>
      <c r="P769" s="6"/>
      <c r="R769" s="121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274"/>
      <c r="AD769" s="274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  <c r="AX769" s="6"/>
      <c r="AY769" s="6"/>
      <c r="AZ769" s="6"/>
      <c r="BA769" s="6"/>
      <c r="BB769" s="6"/>
      <c r="BC769" s="6"/>
      <c r="BD769" s="6"/>
      <c r="BE769" s="6"/>
      <c r="BF769" s="6"/>
      <c r="BG769" s="6"/>
      <c r="BH769" s="6"/>
      <c r="BI769" s="6"/>
      <c r="BJ769" s="6"/>
      <c r="BK769" s="6"/>
      <c r="BL769" s="6"/>
      <c r="BM769" s="6"/>
      <c r="BN769" s="6"/>
      <c r="BO769" s="6"/>
      <c r="BP769" s="6"/>
      <c r="BQ769" s="6"/>
      <c r="BR769" s="6"/>
    </row>
    <row r="770" spans="1:70" s="120" customFormat="1" x14ac:dyDescent="0.25">
      <c r="A770" s="115"/>
      <c r="B770" s="115"/>
      <c r="C770" s="116"/>
      <c r="D770" s="6"/>
      <c r="E770" s="117"/>
      <c r="F770" s="117"/>
      <c r="G770" s="114"/>
      <c r="H770" s="118"/>
      <c r="I770" s="119"/>
      <c r="K770" s="6"/>
      <c r="L770" s="6"/>
      <c r="O770" s="6"/>
      <c r="P770" s="6"/>
      <c r="R770" s="121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274"/>
      <c r="AD770" s="274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  <c r="AX770" s="6"/>
      <c r="AY770" s="6"/>
      <c r="AZ770" s="6"/>
      <c r="BA770" s="6"/>
      <c r="BB770" s="6"/>
      <c r="BC770" s="6"/>
      <c r="BD770" s="6"/>
      <c r="BE770" s="6"/>
      <c r="BF770" s="6"/>
      <c r="BG770" s="6"/>
      <c r="BH770" s="6"/>
      <c r="BI770" s="6"/>
      <c r="BJ770" s="6"/>
      <c r="BK770" s="6"/>
      <c r="BL770" s="6"/>
      <c r="BM770" s="6"/>
      <c r="BN770" s="6"/>
      <c r="BO770" s="6"/>
      <c r="BP770" s="6"/>
      <c r="BQ770" s="6"/>
      <c r="BR770" s="6"/>
    </row>
    <row r="771" spans="1:70" s="120" customFormat="1" x14ac:dyDescent="0.25">
      <c r="A771" s="115"/>
      <c r="B771" s="115"/>
      <c r="C771" s="116"/>
      <c r="D771" s="6"/>
      <c r="E771" s="117"/>
      <c r="F771" s="117"/>
      <c r="G771" s="114"/>
      <c r="H771" s="118"/>
      <c r="I771" s="119"/>
      <c r="K771" s="6"/>
      <c r="L771" s="6"/>
      <c r="O771" s="6"/>
      <c r="P771" s="6"/>
      <c r="R771" s="121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274"/>
      <c r="AD771" s="274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  <c r="AX771" s="6"/>
      <c r="AY771" s="6"/>
      <c r="AZ771" s="6"/>
      <c r="BA771" s="6"/>
      <c r="BB771" s="6"/>
      <c r="BC771" s="6"/>
      <c r="BD771" s="6"/>
      <c r="BE771" s="6"/>
      <c r="BF771" s="6"/>
      <c r="BG771" s="6"/>
      <c r="BH771" s="6"/>
      <c r="BI771" s="6"/>
      <c r="BJ771" s="6"/>
      <c r="BK771" s="6"/>
      <c r="BL771" s="6"/>
      <c r="BM771" s="6"/>
      <c r="BN771" s="6"/>
      <c r="BO771" s="6"/>
      <c r="BP771" s="6"/>
      <c r="BQ771" s="6"/>
      <c r="BR771" s="6"/>
    </row>
    <row r="772" spans="1:70" s="120" customFormat="1" x14ac:dyDescent="0.25">
      <c r="A772" s="115"/>
      <c r="B772" s="115"/>
      <c r="C772" s="116"/>
      <c r="D772" s="6"/>
      <c r="E772" s="117"/>
      <c r="F772" s="117"/>
      <c r="G772" s="114"/>
      <c r="H772" s="118"/>
      <c r="I772" s="119"/>
      <c r="K772" s="6"/>
      <c r="L772" s="6"/>
      <c r="O772" s="6"/>
      <c r="P772" s="6"/>
      <c r="R772" s="121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274"/>
      <c r="AD772" s="274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  <c r="AX772" s="6"/>
      <c r="AY772" s="6"/>
      <c r="AZ772" s="6"/>
      <c r="BA772" s="6"/>
      <c r="BB772" s="6"/>
      <c r="BC772" s="6"/>
      <c r="BD772" s="6"/>
      <c r="BE772" s="6"/>
      <c r="BF772" s="6"/>
      <c r="BG772" s="6"/>
      <c r="BH772" s="6"/>
      <c r="BI772" s="6"/>
      <c r="BJ772" s="6"/>
      <c r="BK772" s="6"/>
      <c r="BL772" s="6"/>
      <c r="BM772" s="6"/>
      <c r="BN772" s="6"/>
      <c r="BO772" s="6"/>
      <c r="BP772" s="6"/>
      <c r="BQ772" s="6"/>
      <c r="BR772" s="6"/>
    </row>
    <row r="773" spans="1:70" s="120" customFormat="1" x14ac:dyDescent="0.25">
      <c r="A773" s="115"/>
      <c r="B773" s="115"/>
      <c r="C773" s="116"/>
      <c r="D773" s="6"/>
      <c r="E773" s="117"/>
      <c r="F773" s="117"/>
      <c r="G773" s="114"/>
      <c r="H773" s="118"/>
      <c r="I773" s="119"/>
      <c r="K773" s="6"/>
      <c r="L773" s="6"/>
      <c r="O773" s="6"/>
      <c r="P773" s="6"/>
      <c r="R773" s="121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274"/>
      <c r="AD773" s="274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  <c r="AX773" s="6"/>
      <c r="AY773" s="6"/>
      <c r="AZ773" s="6"/>
      <c r="BA773" s="6"/>
      <c r="BB773" s="6"/>
      <c r="BC773" s="6"/>
      <c r="BD773" s="6"/>
      <c r="BE773" s="6"/>
      <c r="BF773" s="6"/>
      <c r="BG773" s="6"/>
      <c r="BH773" s="6"/>
      <c r="BI773" s="6"/>
      <c r="BJ773" s="6"/>
      <c r="BK773" s="6"/>
      <c r="BL773" s="6"/>
      <c r="BM773" s="6"/>
      <c r="BN773" s="6"/>
      <c r="BO773" s="6"/>
      <c r="BP773" s="6"/>
      <c r="BQ773" s="6"/>
      <c r="BR773" s="6"/>
    </row>
    <row r="774" spans="1:70" s="120" customFormat="1" x14ac:dyDescent="0.25">
      <c r="A774" s="115"/>
      <c r="B774" s="115"/>
      <c r="C774" s="116"/>
      <c r="D774" s="6"/>
      <c r="E774" s="117"/>
      <c r="F774" s="117"/>
      <c r="G774" s="114"/>
      <c r="H774" s="118"/>
      <c r="I774" s="119"/>
      <c r="K774" s="6"/>
      <c r="L774" s="6"/>
      <c r="O774" s="6"/>
      <c r="P774" s="6"/>
      <c r="R774" s="121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274"/>
      <c r="AD774" s="274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  <c r="AX774" s="6"/>
      <c r="AY774" s="6"/>
      <c r="AZ774" s="6"/>
      <c r="BA774" s="6"/>
      <c r="BB774" s="6"/>
      <c r="BC774" s="6"/>
      <c r="BD774" s="6"/>
      <c r="BE774" s="6"/>
      <c r="BF774" s="6"/>
      <c r="BG774" s="6"/>
      <c r="BH774" s="6"/>
      <c r="BI774" s="6"/>
      <c r="BJ774" s="6"/>
      <c r="BK774" s="6"/>
      <c r="BL774" s="6"/>
      <c r="BM774" s="6"/>
      <c r="BN774" s="6"/>
      <c r="BO774" s="6"/>
      <c r="BP774" s="6"/>
      <c r="BQ774" s="6"/>
      <c r="BR774" s="6"/>
    </row>
    <row r="775" spans="1:70" s="120" customFormat="1" x14ac:dyDescent="0.25">
      <c r="A775" s="115"/>
      <c r="B775" s="115"/>
      <c r="C775" s="116"/>
      <c r="D775" s="6"/>
      <c r="E775" s="117"/>
      <c r="F775" s="117"/>
      <c r="G775" s="114"/>
      <c r="H775" s="118"/>
      <c r="I775" s="119"/>
      <c r="K775" s="6"/>
      <c r="L775" s="6"/>
      <c r="O775" s="6"/>
      <c r="P775" s="6"/>
      <c r="R775" s="121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274"/>
      <c r="AD775" s="274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  <c r="AX775" s="6"/>
      <c r="AY775" s="6"/>
      <c r="AZ775" s="6"/>
      <c r="BA775" s="6"/>
      <c r="BB775" s="6"/>
      <c r="BC775" s="6"/>
      <c r="BD775" s="6"/>
      <c r="BE775" s="6"/>
      <c r="BF775" s="6"/>
      <c r="BG775" s="6"/>
      <c r="BH775" s="6"/>
      <c r="BI775" s="6"/>
      <c r="BJ775" s="6"/>
      <c r="BK775" s="6"/>
      <c r="BL775" s="6"/>
      <c r="BM775" s="6"/>
      <c r="BN775" s="6"/>
      <c r="BO775" s="6"/>
      <c r="BP775" s="6"/>
      <c r="BQ775" s="6"/>
      <c r="BR775" s="6"/>
    </row>
    <row r="776" spans="1:70" s="120" customFormat="1" x14ac:dyDescent="0.25">
      <c r="A776" s="115"/>
      <c r="B776" s="115"/>
      <c r="C776" s="116"/>
      <c r="D776" s="6"/>
      <c r="E776" s="117"/>
      <c r="F776" s="117"/>
      <c r="G776" s="114"/>
      <c r="H776" s="118"/>
      <c r="I776" s="119"/>
      <c r="K776" s="6"/>
      <c r="L776" s="6"/>
      <c r="O776" s="6"/>
      <c r="P776" s="6"/>
      <c r="R776" s="121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274"/>
      <c r="AD776" s="274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  <c r="AX776" s="6"/>
      <c r="AY776" s="6"/>
      <c r="AZ776" s="6"/>
      <c r="BA776" s="6"/>
      <c r="BB776" s="6"/>
      <c r="BC776" s="6"/>
      <c r="BD776" s="6"/>
      <c r="BE776" s="6"/>
      <c r="BF776" s="6"/>
      <c r="BG776" s="6"/>
      <c r="BH776" s="6"/>
      <c r="BI776" s="6"/>
      <c r="BJ776" s="6"/>
      <c r="BK776" s="6"/>
      <c r="BL776" s="6"/>
      <c r="BM776" s="6"/>
      <c r="BN776" s="6"/>
      <c r="BO776" s="6"/>
      <c r="BP776" s="6"/>
      <c r="BQ776" s="6"/>
      <c r="BR776" s="6"/>
    </row>
    <row r="777" spans="1:70" s="120" customFormat="1" x14ac:dyDescent="0.25">
      <c r="A777" s="115"/>
      <c r="B777" s="115"/>
      <c r="C777" s="116"/>
      <c r="D777" s="6"/>
      <c r="E777" s="117"/>
      <c r="F777" s="117"/>
      <c r="G777" s="114"/>
      <c r="H777" s="118"/>
      <c r="I777" s="119"/>
      <c r="K777" s="6"/>
      <c r="L777" s="6"/>
      <c r="O777" s="6"/>
      <c r="P777" s="6"/>
      <c r="R777" s="121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274"/>
      <c r="AD777" s="274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  <c r="AX777" s="6"/>
      <c r="AY777" s="6"/>
      <c r="AZ777" s="6"/>
      <c r="BA777" s="6"/>
      <c r="BB777" s="6"/>
      <c r="BC777" s="6"/>
      <c r="BD777" s="6"/>
      <c r="BE777" s="6"/>
      <c r="BF777" s="6"/>
      <c r="BG777" s="6"/>
      <c r="BH777" s="6"/>
      <c r="BI777" s="6"/>
      <c r="BJ777" s="6"/>
      <c r="BK777" s="6"/>
      <c r="BL777" s="6"/>
      <c r="BM777" s="6"/>
      <c r="BN777" s="6"/>
      <c r="BO777" s="6"/>
      <c r="BP777" s="6"/>
      <c r="BQ777" s="6"/>
      <c r="BR777" s="6"/>
    </row>
    <row r="778" spans="1:70" s="120" customFormat="1" x14ac:dyDescent="0.25">
      <c r="A778" s="115"/>
      <c r="B778" s="115"/>
      <c r="C778" s="116"/>
      <c r="D778" s="6"/>
      <c r="E778" s="117"/>
      <c r="F778" s="117"/>
      <c r="G778" s="114"/>
      <c r="H778" s="118"/>
      <c r="I778" s="119"/>
      <c r="K778" s="6"/>
      <c r="L778" s="6"/>
      <c r="O778" s="6"/>
      <c r="P778" s="6"/>
      <c r="R778" s="121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274"/>
      <c r="AD778" s="274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  <c r="AX778" s="6"/>
      <c r="AY778" s="6"/>
      <c r="AZ778" s="6"/>
      <c r="BA778" s="6"/>
      <c r="BB778" s="6"/>
      <c r="BC778" s="6"/>
      <c r="BD778" s="6"/>
      <c r="BE778" s="6"/>
      <c r="BF778" s="6"/>
      <c r="BG778" s="6"/>
      <c r="BH778" s="6"/>
      <c r="BI778" s="6"/>
      <c r="BJ778" s="6"/>
      <c r="BK778" s="6"/>
      <c r="BL778" s="6"/>
      <c r="BM778" s="6"/>
      <c r="BN778" s="6"/>
      <c r="BO778" s="6"/>
      <c r="BP778" s="6"/>
      <c r="BQ778" s="6"/>
      <c r="BR778" s="6"/>
    </row>
    <row r="779" spans="1:70" s="120" customFormat="1" x14ac:dyDescent="0.25">
      <c r="A779" s="115"/>
      <c r="B779" s="115"/>
      <c r="C779" s="116"/>
      <c r="D779" s="6"/>
      <c r="E779" s="117"/>
      <c r="F779" s="117"/>
      <c r="G779" s="114"/>
      <c r="H779" s="118"/>
      <c r="I779" s="119"/>
      <c r="K779" s="6"/>
      <c r="L779" s="6"/>
      <c r="O779" s="6"/>
      <c r="P779" s="6"/>
      <c r="R779" s="121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274"/>
      <c r="AD779" s="274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  <c r="AX779" s="6"/>
      <c r="AY779" s="6"/>
      <c r="AZ779" s="6"/>
      <c r="BA779" s="6"/>
      <c r="BB779" s="6"/>
      <c r="BC779" s="6"/>
      <c r="BD779" s="6"/>
      <c r="BE779" s="6"/>
      <c r="BF779" s="6"/>
      <c r="BG779" s="6"/>
      <c r="BH779" s="6"/>
      <c r="BI779" s="6"/>
      <c r="BJ779" s="6"/>
      <c r="BK779" s="6"/>
      <c r="BL779" s="6"/>
      <c r="BM779" s="6"/>
      <c r="BN779" s="6"/>
      <c r="BO779" s="6"/>
      <c r="BP779" s="6"/>
      <c r="BQ779" s="6"/>
      <c r="BR779" s="6"/>
    </row>
    <row r="780" spans="1:70" s="120" customFormat="1" x14ac:dyDescent="0.25">
      <c r="A780" s="115"/>
      <c r="B780" s="115"/>
      <c r="C780" s="116"/>
      <c r="D780" s="6"/>
      <c r="E780" s="117"/>
      <c r="F780" s="117"/>
      <c r="G780" s="114"/>
      <c r="H780" s="118"/>
      <c r="I780" s="119"/>
      <c r="K780" s="6"/>
      <c r="L780" s="6"/>
      <c r="O780" s="6"/>
      <c r="P780" s="6"/>
      <c r="R780" s="121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274"/>
      <c r="AD780" s="274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  <c r="AX780" s="6"/>
      <c r="AY780" s="6"/>
      <c r="AZ780" s="6"/>
      <c r="BA780" s="6"/>
      <c r="BB780" s="6"/>
      <c r="BC780" s="6"/>
      <c r="BD780" s="6"/>
      <c r="BE780" s="6"/>
      <c r="BF780" s="6"/>
      <c r="BG780" s="6"/>
      <c r="BH780" s="6"/>
      <c r="BI780" s="6"/>
      <c r="BJ780" s="6"/>
      <c r="BK780" s="6"/>
      <c r="BL780" s="6"/>
      <c r="BM780" s="6"/>
      <c r="BN780" s="6"/>
      <c r="BO780" s="6"/>
      <c r="BP780" s="6"/>
      <c r="BQ780" s="6"/>
      <c r="BR780" s="6"/>
    </row>
    <row r="781" spans="1:70" s="120" customFormat="1" x14ac:dyDescent="0.25">
      <c r="A781" s="115"/>
      <c r="B781" s="115"/>
      <c r="C781" s="116"/>
      <c r="D781" s="6"/>
      <c r="E781" s="117"/>
      <c r="F781" s="117"/>
      <c r="G781" s="114"/>
      <c r="H781" s="118"/>
      <c r="I781" s="119"/>
      <c r="K781" s="6"/>
      <c r="L781" s="6"/>
      <c r="O781" s="6"/>
      <c r="P781" s="6"/>
      <c r="R781" s="121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274"/>
      <c r="AD781" s="274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  <c r="AX781" s="6"/>
      <c r="AY781" s="6"/>
      <c r="AZ781" s="6"/>
      <c r="BA781" s="6"/>
      <c r="BB781" s="6"/>
      <c r="BC781" s="6"/>
      <c r="BD781" s="6"/>
      <c r="BE781" s="6"/>
      <c r="BF781" s="6"/>
      <c r="BG781" s="6"/>
      <c r="BH781" s="6"/>
      <c r="BI781" s="6"/>
      <c r="BJ781" s="6"/>
      <c r="BK781" s="6"/>
      <c r="BL781" s="6"/>
      <c r="BM781" s="6"/>
      <c r="BN781" s="6"/>
      <c r="BO781" s="6"/>
      <c r="BP781" s="6"/>
      <c r="BQ781" s="6"/>
      <c r="BR781" s="6"/>
    </row>
    <row r="782" spans="1:70" s="120" customFormat="1" x14ac:dyDescent="0.25">
      <c r="A782" s="115"/>
      <c r="B782" s="115"/>
      <c r="C782" s="116"/>
      <c r="D782" s="6"/>
      <c r="E782" s="117"/>
      <c r="F782" s="117"/>
      <c r="G782" s="114"/>
      <c r="H782" s="118"/>
      <c r="I782" s="119"/>
      <c r="K782" s="6"/>
      <c r="L782" s="6"/>
      <c r="O782" s="6"/>
      <c r="P782" s="6"/>
      <c r="R782" s="121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274"/>
      <c r="AD782" s="274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  <c r="AX782" s="6"/>
      <c r="AY782" s="6"/>
      <c r="AZ782" s="6"/>
      <c r="BA782" s="6"/>
      <c r="BB782" s="6"/>
      <c r="BC782" s="6"/>
      <c r="BD782" s="6"/>
      <c r="BE782" s="6"/>
      <c r="BF782" s="6"/>
      <c r="BG782" s="6"/>
      <c r="BH782" s="6"/>
      <c r="BI782" s="6"/>
      <c r="BJ782" s="6"/>
      <c r="BK782" s="6"/>
      <c r="BL782" s="6"/>
      <c r="BM782" s="6"/>
      <c r="BN782" s="6"/>
      <c r="BO782" s="6"/>
      <c r="BP782" s="6"/>
      <c r="BQ782" s="6"/>
      <c r="BR782" s="6"/>
    </row>
    <row r="783" spans="1:70" s="120" customFormat="1" x14ac:dyDescent="0.25">
      <c r="A783" s="115"/>
      <c r="B783" s="115"/>
      <c r="C783" s="116"/>
      <c r="D783" s="6"/>
      <c r="E783" s="117"/>
      <c r="F783" s="117"/>
      <c r="G783" s="114"/>
      <c r="H783" s="118"/>
      <c r="I783" s="119"/>
      <c r="K783" s="6"/>
      <c r="L783" s="6"/>
      <c r="O783" s="6"/>
      <c r="P783" s="6"/>
      <c r="R783" s="121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274"/>
      <c r="AD783" s="274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  <c r="AX783" s="6"/>
      <c r="AY783" s="6"/>
      <c r="AZ783" s="6"/>
      <c r="BA783" s="6"/>
      <c r="BB783" s="6"/>
      <c r="BC783" s="6"/>
      <c r="BD783" s="6"/>
      <c r="BE783" s="6"/>
      <c r="BF783" s="6"/>
      <c r="BG783" s="6"/>
      <c r="BH783" s="6"/>
      <c r="BI783" s="6"/>
      <c r="BJ783" s="6"/>
      <c r="BK783" s="6"/>
      <c r="BL783" s="6"/>
      <c r="BM783" s="6"/>
      <c r="BN783" s="6"/>
      <c r="BO783" s="6"/>
      <c r="BP783" s="6"/>
      <c r="BQ783" s="6"/>
      <c r="BR783" s="6"/>
    </row>
    <row r="784" spans="1:70" s="120" customFormat="1" x14ac:dyDescent="0.25">
      <c r="A784" s="115"/>
      <c r="B784" s="115"/>
      <c r="C784" s="116"/>
      <c r="D784" s="6"/>
      <c r="E784" s="117"/>
      <c r="F784" s="117"/>
      <c r="G784" s="114"/>
      <c r="H784" s="118"/>
      <c r="I784" s="119"/>
      <c r="K784" s="6"/>
      <c r="L784" s="6"/>
      <c r="O784" s="6"/>
      <c r="P784" s="6"/>
      <c r="R784" s="121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274"/>
      <c r="AD784" s="274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  <c r="AX784" s="6"/>
      <c r="AY784" s="6"/>
      <c r="AZ784" s="6"/>
      <c r="BA784" s="6"/>
      <c r="BB784" s="6"/>
      <c r="BC784" s="6"/>
      <c r="BD784" s="6"/>
      <c r="BE784" s="6"/>
      <c r="BF784" s="6"/>
      <c r="BG784" s="6"/>
      <c r="BH784" s="6"/>
      <c r="BI784" s="6"/>
      <c r="BJ784" s="6"/>
      <c r="BK784" s="6"/>
      <c r="BL784" s="6"/>
      <c r="BM784" s="6"/>
      <c r="BN784" s="6"/>
      <c r="BO784" s="6"/>
      <c r="BP784" s="6"/>
      <c r="BQ784" s="6"/>
      <c r="BR784" s="6"/>
    </row>
    <row r="785" spans="1:70" s="120" customFormat="1" x14ac:dyDescent="0.25">
      <c r="A785" s="115"/>
      <c r="B785" s="115"/>
      <c r="C785" s="116"/>
      <c r="D785" s="6"/>
      <c r="E785" s="117"/>
      <c r="F785" s="117"/>
      <c r="G785" s="114"/>
      <c r="H785" s="118"/>
      <c r="I785" s="119"/>
      <c r="K785" s="6"/>
      <c r="L785" s="6"/>
      <c r="O785" s="6"/>
      <c r="P785" s="6"/>
      <c r="R785" s="121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274"/>
      <c r="AD785" s="274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  <c r="AX785" s="6"/>
      <c r="AY785" s="6"/>
      <c r="AZ785" s="6"/>
      <c r="BA785" s="6"/>
      <c r="BB785" s="6"/>
      <c r="BC785" s="6"/>
      <c r="BD785" s="6"/>
      <c r="BE785" s="6"/>
      <c r="BF785" s="6"/>
      <c r="BG785" s="6"/>
      <c r="BH785" s="6"/>
      <c r="BI785" s="6"/>
      <c r="BJ785" s="6"/>
      <c r="BK785" s="6"/>
      <c r="BL785" s="6"/>
      <c r="BM785" s="6"/>
      <c r="BN785" s="6"/>
      <c r="BO785" s="6"/>
      <c r="BP785" s="6"/>
      <c r="BQ785" s="6"/>
      <c r="BR785" s="6"/>
    </row>
    <row r="786" spans="1:70" s="120" customFormat="1" x14ac:dyDescent="0.25">
      <c r="A786" s="115"/>
      <c r="B786" s="115"/>
      <c r="C786" s="116"/>
      <c r="D786" s="6"/>
      <c r="E786" s="117"/>
      <c r="F786" s="117"/>
      <c r="G786" s="114"/>
      <c r="H786" s="118"/>
      <c r="I786" s="119"/>
      <c r="K786" s="6"/>
      <c r="L786" s="6"/>
      <c r="O786" s="6"/>
      <c r="P786" s="6"/>
      <c r="R786" s="121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274"/>
      <c r="AD786" s="274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  <c r="AX786" s="6"/>
      <c r="AY786" s="6"/>
      <c r="AZ786" s="6"/>
      <c r="BA786" s="6"/>
      <c r="BB786" s="6"/>
      <c r="BC786" s="6"/>
      <c r="BD786" s="6"/>
      <c r="BE786" s="6"/>
      <c r="BF786" s="6"/>
      <c r="BG786" s="6"/>
      <c r="BH786" s="6"/>
      <c r="BI786" s="6"/>
      <c r="BJ786" s="6"/>
      <c r="BK786" s="6"/>
      <c r="BL786" s="6"/>
      <c r="BM786" s="6"/>
      <c r="BN786" s="6"/>
      <c r="BO786" s="6"/>
      <c r="BP786" s="6"/>
      <c r="BQ786" s="6"/>
      <c r="BR786" s="6"/>
    </row>
    <row r="787" spans="1:70" s="120" customFormat="1" x14ac:dyDescent="0.25">
      <c r="A787" s="115"/>
      <c r="B787" s="115"/>
      <c r="C787" s="116"/>
      <c r="D787" s="6"/>
      <c r="E787" s="117"/>
      <c r="F787" s="117"/>
      <c r="G787" s="114"/>
      <c r="H787" s="118"/>
      <c r="I787" s="119"/>
      <c r="K787" s="6"/>
      <c r="L787" s="6"/>
      <c r="O787" s="6"/>
      <c r="P787" s="6"/>
      <c r="R787" s="121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274"/>
      <c r="AD787" s="274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  <c r="AX787" s="6"/>
      <c r="AY787" s="6"/>
      <c r="AZ787" s="6"/>
      <c r="BA787" s="6"/>
      <c r="BB787" s="6"/>
      <c r="BC787" s="6"/>
      <c r="BD787" s="6"/>
      <c r="BE787" s="6"/>
      <c r="BF787" s="6"/>
      <c r="BG787" s="6"/>
      <c r="BH787" s="6"/>
      <c r="BI787" s="6"/>
      <c r="BJ787" s="6"/>
      <c r="BK787" s="6"/>
      <c r="BL787" s="6"/>
      <c r="BM787" s="6"/>
      <c r="BN787" s="6"/>
      <c r="BO787" s="6"/>
      <c r="BP787" s="6"/>
      <c r="BQ787" s="6"/>
      <c r="BR787" s="6"/>
    </row>
    <row r="788" spans="1:70" s="120" customFormat="1" x14ac:dyDescent="0.25">
      <c r="A788" s="115"/>
      <c r="B788" s="115"/>
      <c r="C788" s="116"/>
      <c r="D788" s="6"/>
      <c r="E788" s="117"/>
      <c r="F788" s="117"/>
      <c r="G788" s="114"/>
      <c r="H788" s="118"/>
      <c r="I788" s="119"/>
      <c r="K788" s="6"/>
      <c r="L788" s="6"/>
      <c r="O788" s="6"/>
      <c r="P788" s="6"/>
      <c r="R788" s="121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274"/>
      <c r="AD788" s="274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  <c r="AX788" s="6"/>
      <c r="AY788" s="6"/>
      <c r="AZ788" s="6"/>
      <c r="BA788" s="6"/>
      <c r="BB788" s="6"/>
      <c r="BC788" s="6"/>
      <c r="BD788" s="6"/>
      <c r="BE788" s="6"/>
      <c r="BF788" s="6"/>
      <c r="BG788" s="6"/>
      <c r="BH788" s="6"/>
      <c r="BI788" s="6"/>
      <c r="BJ788" s="6"/>
      <c r="BK788" s="6"/>
      <c r="BL788" s="6"/>
      <c r="BM788" s="6"/>
      <c r="BN788" s="6"/>
      <c r="BO788" s="6"/>
      <c r="BP788" s="6"/>
      <c r="BQ788" s="6"/>
      <c r="BR788" s="6"/>
    </row>
    <row r="789" spans="1:70" s="120" customFormat="1" x14ac:dyDescent="0.25">
      <c r="A789" s="115"/>
      <c r="B789" s="115"/>
      <c r="C789" s="116"/>
      <c r="D789" s="6"/>
      <c r="E789" s="117"/>
      <c r="F789" s="117"/>
      <c r="G789" s="114"/>
      <c r="H789" s="118"/>
      <c r="I789" s="119"/>
      <c r="K789" s="6"/>
      <c r="L789" s="6"/>
      <c r="O789" s="6"/>
      <c r="P789" s="6"/>
      <c r="R789" s="121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274"/>
      <c r="AD789" s="274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  <c r="AX789" s="6"/>
      <c r="AY789" s="6"/>
      <c r="AZ789" s="6"/>
      <c r="BA789" s="6"/>
      <c r="BB789" s="6"/>
      <c r="BC789" s="6"/>
      <c r="BD789" s="6"/>
      <c r="BE789" s="6"/>
      <c r="BF789" s="6"/>
      <c r="BG789" s="6"/>
      <c r="BH789" s="6"/>
      <c r="BI789" s="6"/>
      <c r="BJ789" s="6"/>
      <c r="BK789" s="6"/>
      <c r="BL789" s="6"/>
      <c r="BM789" s="6"/>
      <c r="BN789" s="6"/>
      <c r="BO789" s="6"/>
      <c r="BP789" s="6"/>
      <c r="BQ789" s="6"/>
      <c r="BR789" s="6"/>
    </row>
    <row r="790" spans="1:70" s="120" customFormat="1" x14ac:dyDescent="0.25">
      <c r="A790" s="115"/>
      <c r="B790" s="115"/>
      <c r="C790" s="116"/>
      <c r="D790" s="6"/>
      <c r="E790" s="117"/>
      <c r="F790" s="117"/>
      <c r="G790" s="114"/>
      <c r="H790" s="118"/>
      <c r="I790" s="119"/>
      <c r="K790" s="6"/>
      <c r="L790" s="6"/>
      <c r="O790" s="6"/>
      <c r="P790" s="6"/>
      <c r="R790" s="121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274"/>
      <c r="AD790" s="274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  <c r="AX790" s="6"/>
      <c r="AY790" s="6"/>
      <c r="AZ790" s="6"/>
      <c r="BA790" s="6"/>
      <c r="BB790" s="6"/>
      <c r="BC790" s="6"/>
      <c r="BD790" s="6"/>
      <c r="BE790" s="6"/>
      <c r="BF790" s="6"/>
      <c r="BG790" s="6"/>
      <c r="BH790" s="6"/>
      <c r="BI790" s="6"/>
      <c r="BJ790" s="6"/>
      <c r="BK790" s="6"/>
      <c r="BL790" s="6"/>
      <c r="BM790" s="6"/>
      <c r="BN790" s="6"/>
      <c r="BO790" s="6"/>
      <c r="BP790" s="6"/>
      <c r="BQ790" s="6"/>
      <c r="BR790" s="6"/>
    </row>
    <row r="791" spans="1:70" s="120" customFormat="1" x14ac:dyDescent="0.25">
      <c r="A791" s="115"/>
      <c r="B791" s="115"/>
      <c r="C791" s="116"/>
      <c r="D791" s="6"/>
      <c r="E791" s="117"/>
      <c r="F791" s="117"/>
      <c r="G791" s="114"/>
      <c r="H791" s="118"/>
      <c r="I791" s="119"/>
      <c r="K791" s="6"/>
      <c r="L791" s="6"/>
      <c r="O791" s="6"/>
      <c r="P791" s="6"/>
      <c r="R791" s="121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274"/>
      <c r="AD791" s="274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  <c r="AX791" s="6"/>
      <c r="AY791" s="6"/>
      <c r="AZ791" s="6"/>
      <c r="BA791" s="6"/>
      <c r="BB791" s="6"/>
      <c r="BC791" s="6"/>
      <c r="BD791" s="6"/>
      <c r="BE791" s="6"/>
      <c r="BF791" s="6"/>
      <c r="BG791" s="6"/>
      <c r="BH791" s="6"/>
      <c r="BI791" s="6"/>
      <c r="BJ791" s="6"/>
      <c r="BK791" s="6"/>
      <c r="BL791" s="6"/>
      <c r="BM791" s="6"/>
      <c r="BN791" s="6"/>
      <c r="BO791" s="6"/>
      <c r="BP791" s="6"/>
      <c r="BQ791" s="6"/>
      <c r="BR791" s="6"/>
    </row>
    <row r="792" spans="1:70" s="120" customFormat="1" x14ac:dyDescent="0.25">
      <c r="A792" s="115"/>
      <c r="B792" s="115"/>
      <c r="C792" s="116"/>
      <c r="D792" s="6"/>
      <c r="E792" s="117"/>
      <c r="F792" s="117"/>
      <c r="G792" s="114"/>
      <c r="H792" s="118"/>
      <c r="I792" s="119"/>
      <c r="K792" s="6"/>
      <c r="L792" s="6"/>
      <c r="O792" s="6"/>
      <c r="P792" s="6"/>
      <c r="R792" s="121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274"/>
      <c r="AD792" s="274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  <c r="AX792" s="6"/>
      <c r="AY792" s="6"/>
      <c r="AZ792" s="6"/>
      <c r="BA792" s="6"/>
      <c r="BB792" s="6"/>
      <c r="BC792" s="6"/>
      <c r="BD792" s="6"/>
      <c r="BE792" s="6"/>
      <c r="BF792" s="6"/>
      <c r="BG792" s="6"/>
      <c r="BH792" s="6"/>
      <c r="BI792" s="6"/>
      <c r="BJ792" s="6"/>
      <c r="BK792" s="6"/>
      <c r="BL792" s="6"/>
      <c r="BM792" s="6"/>
      <c r="BN792" s="6"/>
      <c r="BO792" s="6"/>
      <c r="BP792" s="6"/>
      <c r="BQ792" s="6"/>
      <c r="BR792" s="6"/>
    </row>
    <row r="793" spans="1:70" s="120" customFormat="1" x14ac:dyDescent="0.25">
      <c r="A793" s="115"/>
      <c r="B793" s="115"/>
      <c r="C793" s="116"/>
      <c r="D793" s="6"/>
      <c r="E793" s="117"/>
      <c r="F793" s="117"/>
      <c r="G793" s="114"/>
      <c r="H793" s="118"/>
      <c r="I793" s="119"/>
      <c r="K793" s="6"/>
      <c r="L793" s="6"/>
      <c r="O793" s="6"/>
      <c r="P793" s="6"/>
      <c r="R793" s="121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274"/>
      <c r="AD793" s="274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  <c r="AX793" s="6"/>
      <c r="AY793" s="6"/>
      <c r="AZ793" s="6"/>
      <c r="BA793" s="6"/>
      <c r="BB793" s="6"/>
      <c r="BC793" s="6"/>
      <c r="BD793" s="6"/>
      <c r="BE793" s="6"/>
      <c r="BF793" s="6"/>
      <c r="BG793" s="6"/>
      <c r="BH793" s="6"/>
      <c r="BI793" s="6"/>
      <c r="BJ793" s="6"/>
      <c r="BK793" s="6"/>
      <c r="BL793" s="6"/>
      <c r="BM793" s="6"/>
      <c r="BN793" s="6"/>
      <c r="BO793" s="6"/>
      <c r="BP793" s="6"/>
      <c r="BQ793" s="6"/>
      <c r="BR793" s="6"/>
    </row>
    <row r="794" spans="1:70" s="120" customFormat="1" x14ac:dyDescent="0.25">
      <c r="A794" s="115"/>
      <c r="B794" s="115"/>
      <c r="C794" s="116"/>
      <c r="D794" s="6"/>
      <c r="E794" s="117"/>
      <c r="F794" s="117"/>
      <c r="G794" s="114"/>
      <c r="H794" s="118"/>
      <c r="I794" s="119"/>
      <c r="K794" s="6"/>
      <c r="L794" s="6"/>
      <c r="O794" s="6"/>
      <c r="P794" s="6"/>
      <c r="R794" s="121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274"/>
      <c r="AD794" s="274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  <c r="AX794" s="6"/>
      <c r="AY794" s="6"/>
      <c r="AZ794" s="6"/>
      <c r="BA794" s="6"/>
      <c r="BB794" s="6"/>
      <c r="BC794" s="6"/>
      <c r="BD794" s="6"/>
      <c r="BE794" s="6"/>
      <c r="BF794" s="6"/>
      <c r="BG794" s="6"/>
      <c r="BH794" s="6"/>
      <c r="BI794" s="6"/>
      <c r="BJ794" s="6"/>
      <c r="BK794" s="6"/>
      <c r="BL794" s="6"/>
      <c r="BM794" s="6"/>
      <c r="BN794" s="6"/>
      <c r="BO794" s="6"/>
      <c r="BP794" s="6"/>
      <c r="BQ794" s="6"/>
      <c r="BR794" s="6"/>
    </row>
    <row r="795" spans="1:70" s="120" customFormat="1" x14ac:dyDescent="0.25">
      <c r="A795" s="115"/>
      <c r="B795" s="115"/>
      <c r="C795" s="116"/>
      <c r="D795" s="6"/>
      <c r="E795" s="117"/>
      <c r="F795" s="117"/>
      <c r="G795" s="114"/>
      <c r="H795" s="118"/>
      <c r="I795" s="119"/>
      <c r="K795" s="6"/>
      <c r="L795" s="6"/>
      <c r="O795" s="6"/>
      <c r="P795" s="6"/>
      <c r="R795" s="121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274"/>
      <c r="AD795" s="274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  <c r="AX795" s="6"/>
      <c r="AY795" s="6"/>
      <c r="AZ795" s="6"/>
      <c r="BA795" s="6"/>
      <c r="BB795" s="6"/>
      <c r="BC795" s="6"/>
      <c r="BD795" s="6"/>
      <c r="BE795" s="6"/>
      <c r="BF795" s="6"/>
      <c r="BG795" s="6"/>
      <c r="BH795" s="6"/>
      <c r="BI795" s="6"/>
      <c r="BJ795" s="6"/>
      <c r="BK795" s="6"/>
      <c r="BL795" s="6"/>
      <c r="BM795" s="6"/>
      <c r="BN795" s="6"/>
      <c r="BO795" s="6"/>
      <c r="BP795" s="6"/>
      <c r="BQ795" s="6"/>
      <c r="BR795" s="6"/>
    </row>
    <row r="796" spans="1:70" s="120" customFormat="1" x14ac:dyDescent="0.25">
      <c r="A796" s="115"/>
      <c r="B796" s="115"/>
      <c r="C796" s="116"/>
      <c r="D796" s="6"/>
      <c r="E796" s="117"/>
      <c r="F796" s="117"/>
      <c r="G796" s="114"/>
      <c r="H796" s="118"/>
      <c r="I796" s="119"/>
      <c r="K796" s="6"/>
      <c r="L796" s="6"/>
      <c r="O796" s="6"/>
      <c r="P796" s="6"/>
      <c r="R796" s="121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274"/>
      <c r="AD796" s="274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  <c r="AX796" s="6"/>
      <c r="AY796" s="6"/>
      <c r="AZ796" s="6"/>
      <c r="BA796" s="6"/>
      <c r="BB796" s="6"/>
      <c r="BC796" s="6"/>
      <c r="BD796" s="6"/>
      <c r="BE796" s="6"/>
      <c r="BF796" s="6"/>
      <c r="BG796" s="6"/>
      <c r="BH796" s="6"/>
      <c r="BI796" s="6"/>
      <c r="BJ796" s="6"/>
      <c r="BK796" s="6"/>
      <c r="BL796" s="6"/>
      <c r="BM796" s="6"/>
      <c r="BN796" s="6"/>
      <c r="BO796" s="6"/>
      <c r="BP796" s="6"/>
      <c r="BQ796" s="6"/>
      <c r="BR796" s="6"/>
    </row>
    <row r="797" spans="1:70" s="120" customFormat="1" x14ac:dyDescent="0.25">
      <c r="A797" s="115"/>
      <c r="B797" s="115"/>
      <c r="C797" s="116"/>
      <c r="D797" s="6"/>
      <c r="E797" s="117"/>
      <c r="F797" s="117"/>
      <c r="G797" s="114"/>
      <c r="H797" s="118"/>
      <c r="I797" s="119"/>
      <c r="K797" s="6"/>
      <c r="L797" s="6"/>
      <c r="O797" s="6"/>
      <c r="P797" s="6"/>
      <c r="R797" s="121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274"/>
      <c r="AD797" s="274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  <c r="AX797" s="6"/>
      <c r="AY797" s="6"/>
      <c r="AZ797" s="6"/>
      <c r="BA797" s="6"/>
      <c r="BB797" s="6"/>
      <c r="BC797" s="6"/>
      <c r="BD797" s="6"/>
      <c r="BE797" s="6"/>
      <c r="BF797" s="6"/>
      <c r="BG797" s="6"/>
      <c r="BH797" s="6"/>
      <c r="BI797" s="6"/>
      <c r="BJ797" s="6"/>
      <c r="BK797" s="6"/>
      <c r="BL797" s="6"/>
      <c r="BM797" s="6"/>
      <c r="BN797" s="6"/>
      <c r="BO797" s="6"/>
      <c r="BP797" s="6"/>
      <c r="BQ797" s="6"/>
      <c r="BR797" s="6"/>
    </row>
    <row r="798" spans="1:70" s="120" customFormat="1" x14ac:dyDescent="0.25">
      <c r="A798" s="115"/>
      <c r="B798" s="115"/>
      <c r="C798" s="116"/>
      <c r="D798" s="6"/>
      <c r="E798" s="117"/>
      <c r="F798" s="117"/>
      <c r="G798" s="114"/>
      <c r="H798" s="118"/>
      <c r="I798" s="119"/>
      <c r="K798" s="6"/>
      <c r="L798" s="6"/>
      <c r="O798" s="6"/>
      <c r="P798" s="6"/>
      <c r="R798" s="121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274"/>
      <c r="AD798" s="274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  <c r="AX798" s="6"/>
      <c r="AY798" s="6"/>
      <c r="AZ798" s="6"/>
      <c r="BA798" s="6"/>
      <c r="BB798" s="6"/>
      <c r="BC798" s="6"/>
      <c r="BD798" s="6"/>
      <c r="BE798" s="6"/>
      <c r="BF798" s="6"/>
      <c r="BG798" s="6"/>
      <c r="BH798" s="6"/>
      <c r="BI798" s="6"/>
      <c r="BJ798" s="6"/>
      <c r="BK798" s="6"/>
      <c r="BL798" s="6"/>
      <c r="BM798" s="6"/>
      <c r="BN798" s="6"/>
      <c r="BO798" s="6"/>
      <c r="BP798" s="6"/>
      <c r="BQ798" s="6"/>
      <c r="BR798" s="6"/>
    </row>
    <row r="799" spans="1:70" s="120" customFormat="1" x14ac:dyDescent="0.25">
      <c r="A799" s="115"/>
      <c r="B799" s="115"/>
      <c r="C799" s="116"/>
      <c r="D799" s="6"/>
      <c r="E799" s="117"/>
      <c r="F799" s="117"/>
      <c r="G799" s="114"/>
      <c r="H799" s="118"/>
      <c r="I799" s="119"/>
      <c r="K799" s="6"/>
      <c r="L799" s="6"/>
      <c r="O799" s="6"/>
      <c r="P799" s="6"/>
      <c r="R799" s="121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274"/>
      <c r="AD799" s="274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  <c r="AX799" s="6"/>
      <c r="AY799" s="6"/>
      <c r="AZ799" s="6"/>
      <c r="BA799" s="6"/>
      <c r="BB799" s="6"/>
      <c r="BC799" s="6"/>
      <c r="BD799" s="6"/>
      <c r="BE799" s="6"/>
      <c r="BF799" s="6"/>
      <c r="BG799" s="6"/>
      <c r="BH799" s="6"/>
      <c r="BI799" s="6"/>
      <c r="BJ799" s="6"/>
      <c r="BK799" s="6"/>
      <c r="BL799" s="6"/>
      <c r="BM799" s="6"/>
      <c r="BN799" s="6"/>
      <c r="BO799" s="6"/>
      <c r="BP799" s="6"/>
      <c r="BQ799" s="6"/>
      <c r="BR799" s="6"/>
    </row>
    <row r="800" spans="1:70" s="120" customFormat="1" x14ac:dyDescent="0.25">
      <c r="A800" s="115"/>
      <c r="B800" s="115"/>
      <c r="C800" s="116"/>
      <c r="D800" s="6"/>
      <c r="E800" s="117"/>
      <c r="F800" s="117"/>
      <c r="G800" s="114"/>
      <c r="H800" s="118"/>
      <c r="I800" s="119"/>
      <c r="K800" s="6"/>
      <c r="L800" s="6"/>
      <c r="O800" s="6"/>
      <c r="P800" s="6"/>
      <c r="R800" s="121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274"/>
      <c r="AD800" s="274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  <c r="AX800" s="6"/>
      <c r="AY800" s="6"/>
      <c r="AZ800" s="6"/>
      <c r="BA800" s="6"/>
      <c r="BB800" s="6"/>
      <c r="BC800" s="6"/>
      <c r="BD800" s="6"/>
      <c r="BE800" s="6"/>
      <c r="BF800" s="6"/>
      <c r="BG800" s="6"/>
      <c r="BH800" s="6"/>
      <c r="BI800" s="6"/>
      <c r="BJ800" s="6"/>
      <c r="BK800" s="6"/>
      <c r="BL800" s="6"/>
      <c r="BM800" s="6"/>
      <c r="BN800" s="6"/>
      <c r="BO800" s="6"/>
      <c r="BP800" s="6"/>
      <c r="BQ800" s="6"/>
      <c r="BR800" s="6"/>
    </row>
    <row r="801" spans="1:70" s="120" customFormat="1" x14ac:dyDescent="0.25">
      <c r="A801" s="115"/>
      <c r="B801" s="115"/>
      <c r="C801" s="116"/>
      <c r="D801" s="6"/>
      <c r="E801" s="117"/>
      <c r="F801" s="117"/>
      <c r="G801" s="114"/>
      <c r="H801" s="118"/>
      <c r="I801" s="119"/>
      <c r="K801" s="6"/>
      <c r="L801" s="6"/>
      <c r="O801" s="6"/>
      <c r="P801" s="6"/>
      <c r="R801" s="121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274"/>
      <c r="AD801" s="274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  <c r="AX801" s="6"/>
      <c r="AY801" s="6"/>
      <c r="AZ801" s="6"/>
      <c r="BA801" s="6"/>
      <c r="BB801" s="6"/>
      <c r="BC801" s="6"/>
      <c r="BD801" s="6"/>
      <c r="BE801" s="6"/>
      <c r="BF801" s="6"/>
      <c r="BG801" s="6"/>
      <c r="BH801" s="6"/>
      <c r="BI801" s="6"/>
      <c r="BJ801" s="6"/>
      <c r="BK801" s="6"/>
      <c r="BL801" s="6"/>
      <c r="BM801" s="6"/>
      <c r="BN801" s="6"/>
      <c r="BO801" s="6"/>
      <c r="BP801" s="6"/>
      <c r="BQ801" s="6"/>
      <c r="BR801" s="6"/>
    </row>
    <row r="802" spans="1:70" s="120" customFormat="1" x14ac:dyDescent="0.25">
      <c r="A802" s="115"/>
      <c r="B802" s="115"/>
      <c r="C802" s="116"/>
      <c r="D802" s="6"/>
      <c r="E802" s="117"/>
      <c r="F802" s="117"/>
      <c r="G802" s="114"/>
      <c r="H802" s="118"/>
      <c r="I802" s="119"/>
      <c r="K802" s="6"/>
      <c r="L802" s="6"/>
      <c r="O802" s="6"/>
      <c r="P802" s="6"/>
      <c r="R802" s="121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274"/>
      <c r="AD802" s="274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  <c r="AX802" s="6"/>
      <c r="AY802" s="6"/>
      <c r="AZ802" s="6"/>
      <c r="BA802" s="6"/>
      <c r="BB802" s="6"/>
      <c r="BC802" s="6"/>
      <c r="BD802" s="6"/>
      <c r="BE802" s="6"/>
      <c r="BF802" s="6"/>
      <c r="BG802" s="6"/>
      <c r="BH802" s="6"/>
      <c r="BI802" s="6"/>
      <c r="BJ802" s="6"/>
      <c r="BK802" s="6"/>
      <c r="BL802" s="6"/>
      <c r="BM802" s="6"/>
      <c r="BN802" s="6"/>
      <c r="BO802" s="6"/>
      <c r="BP802" s="6"/>
      <c r="BQ802" s="6"/>
      <c r="BR802" s="6"/>
    </row>
    <row r="803" spans="1:70" s="120" customFormat="1" x14ac:dyDescent="0.25">
      <c r="A803" s="115"/>
      <c r="B803" s="115"/>
      <c r="C803" s="116"/>
      <c r="D803" s="6"/>
      <c r="E803" s="117"/>
      <c r="F803" s="117"/>
      <c r="G803" s="114"/>
      <c r="H803" s="118"/>
      <c r="I803" s="119"/>
      <c r="K803" s="6"/>
      <c r="L803" s="6"/>
      <c r="O803" s="6"/>
      <c r="P803" s="6"/>
      <c r="R803" s="121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274"/>
      <c r="AD803" s="274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  <c r="AX803" s="6"/>
      <c r="AY803" s="6"/>
      <c r="AZ803" s="6"/>
      <c r="BA803" s="6"/>
      <c r="BB803" s="6"/>
      <c r="BC803" s="6"/>
      <c r="BD803" s="6"/>
      <c r="BE803" s="6"/>
      <c r="BF803" s="6"/>
      <c r="BG803" s="6"/>
      <c r="BH803" s="6"/>
      <c r="BI803" s="6"/>
      <c r="BJ803" s="6"/>
      <c r="BK803" s="6"/>
      <c r="BL803" s="6"/>
      <c r="BM803" s="6"/>
      <c r="BN803" s="6"/>
      <c r="BO803" s="6"/>
      <c r="BP803" s="6"/>
      <c r="BQ803" s="6"/>
      <c r="BR803" s="6"/>
    </row>
    <row r="804" spans="1:70" s="120" customFormat="1" x14ac:dyDescent="0.25">
      <c r="A804" s="115"/>
      <c r="B804" s="115"/>
      <c r="C804" s="116"/>
      <c r="D804" s="6"/>
      <c r="E804" s="117"/>
      <c r="F804" s="117"/>
      <c r="G804" s="114"/>
      <c r="H804" s="118"/>
      <c r="I804" s="119"/>
      <c r="K804" s="6"/>
      <c r="L804" s="6"/>
      <c r="O804" s="6"/>
      <c r="P804" s="6"/>
      <c r="R804" s="121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274"/>
      <c r="AD804" s="274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  <c r="AX804" s="6"/>
      <c r="AY804" s="6"/>
      <c r="AZ804" s="6"/>
      <c r="BA804" s="6"/>
      <c r="BB804" s="6"/>
      <c r="BC804" s="6"/>
      <c r="BD804" s="6"/>
      <c r="BE804" s="6"/>
      <c r="BF804" s="6"/>
      <c r="BG804" s="6"/>
      <c r="BH804" s="6"/>
      <c r="BI804" s="6"/>
      <c r="BJ804" s="6"/>
      <c r="BK804" s="6"/>
      <c r="BL804" s="6"/>
      <c r="BM804" s="6"/>
      <c r="BN804" s="6"/>
      <c r="BO804" s="6"/>
      <c r="BP804" s="6"/>
      <c r="BQ804" s="6"/>
      <c r="BR804" s="6"/>
    </row>
    <row r="805" spans="1:70" s="120" customFormat="1" x14ac:dyDescent="0.25">
      <c r="A805" s="115"/>
      <c r="B805" s="115"/>
      <c r="C805" s="116"/>
      <c r="D805" s="6"/>
      <c r="E805" s="117"/>
      <c r="F805" s="117"/>
      <c r="G805" s="114"/>
      <c r="H805" s="118"/>
      <c r="I805" s="119"/>
      <c r="K805" s="6"/>
      <c r="L805" s="6"/>
      <c r="O805" s="6"/>
      <c r="P805" s="6"/>
      <c r="R805" s="121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274"/>
      <c r="AD805" s="274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  <c r="AX805" s="6"/>
      <c r="AY805" s="6"/>
      <c r="AZ805" s="6"/>
      <c r="BA805" s="6"/>
      <c r="BB805" s="6"/>
      <c r="BC805" s="6"/>
      <c r="BD805" s="6"/>
      <c r="BE805" s="6"/>
      <c r="BF805" s="6"/>
      <c r="BG805" s="6"/>
      <c r="BH805" s="6"/>
      <c r="BI805" s="6"/>
      <c r="BJ805" s="6"/>
      <c r="BK805" s="6"/>
      <c r="BL805" s="6"/>
      <c r="BM805" s="6"/>
      <c r="BN805" s="6"/>
      <c r="BO805" s="6"/>
      <c r="BP805" s="6"/>
      <c r="BQ805" s="6"/>
      <c r="BR805" s="6"/>
    </row>
    <row r="806" spans="1:70" s="120" customFormat="1" x14ac:dyDescent="0.25">
      <c r="A806" s="115"/>
      <c r="B806" s="115"/>
      <c r="C806" s="116"/>
      <c r="D806" s="6"/>
      <c r="E806" s="117"/>
      <c r="F806" s="117"/>
      <c r="G806" s="114"/>
      <c r="H806" s="118"/>
      <c r="I806" s="119"/>
      <c r="K806" s="6"/>
      <c r="L806" s="6"/>
      <c r="O806" s="6"/>
      <c r="P806" s="6"/>
      <c r="R806" s="121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274"/>
      <c r="AD806" s="274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  <c r="AX806" s="6"/>
      <c r="AY806" s="6"/>
      <c r="AZ806" s="6"/>
      <c r="BA806" s="6"/>
      <c r="BB806" s="6"/>
      <c r="BC806" s="6"/>
      <c r="BD806" s="6"/>
      <c r="BE806" s="6"/>
      <c r="BF806" s="6"/>
      <c r="BG806" s="6"/>
      <c r="BH806" s="6"/>
      <c r="BI806" s="6"/>
      <c r="BJ806" s="6"/>
      <c r="BK806" s="6"/>
      <c r="BL806" s="6"/>
      <c r="BM806" s="6"/>
      <c r="BN806" s="6"/>
      <c r="BO806" s="6"/>
      <c r="BP806" s="6"/>
      <c r="BQ806" s="6"/>
      <c r="BR806" s="6"/>
    </row>
    <row r="807" spans="1:70" s="120" customFormat="1" x14ac:dyDescent="0.25">
      <c r="A807" s="115"/>
      <c r="B807" s="115"/>
      <c r="C807" s="116"/>
      <c r="D807" s="6"/>
      <c r="E807" s="117"/>
      <c r="F807" s="117"/>
      <c r="G807" s="114"/>
      <c r="H807" s="118"/>
      <c r="I807" s="119"/>
      <c r="K807" s="6"/>
      <c r="L807" s="6"/>
      <c r="O807" s="6"/>
      <c r="P807" s="6"/>
      <c r="R807" s="121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274"/>
      <c r="AD807" s="274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  <c r="AX807" s="6"/>
      <c r="AY807" s="6"/>
      <c r="AZ807" s="6"/>
      <c r="BA807" s="6"/>
      <c r="BB807" s="6"/>
      <c r="BC807" s="6"/>
      <c r="BD807" s="6"/>
      <c r="BE807" s="6"/>
      <c r="BF807" s="6"/>
      <c r="BG807" s="6"/>
      <c r="BH807" s="6"/>
      <c r="BI807" s="6"/>
      <c r="BJ807" s="6"/>
      <c r="BK807" s="6"/>
      <c r="BL807" s="6"/>
      <c r="BM807" s="6"/>
      <c r="BN807" s="6"/>
      <c r="BO807" s="6"/>
      <c r="BP807" s="6"/>
      <c r="BQ807" s="6"/>
      <c r="BR807" s="6"/>
    </row>
    <row r="808" spans="1:70" s="120" customFormat="1" x14ac:dyDescent="0.25">
      <c r="A808" s="115"/>
      <c r="B808" s="115"/>
      <c r="C808" s="116"/>
      <c r="D808" s="6"/>
      <c r="E808" s="117"/>
      <c r="F808" s="117"/>
      <c r="G808" s="114"/>
      <c r="H808" s="118"/>
      <c r="I808" s="119"/>
      <c r="K808" s="6"/>
      <c r="L808" s="6"/>
      <c r="O808" s="6"/>
      <c r="P808" s="6"/>
      <c r="R808" s="121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274"/>
      <c r="AD808" s="274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  <c r="AX808" s="6"/>
      <c r="AY808" s="6"/>
      <c r="AZ808" s="6"/>
      <c r="BA808" s="6"/>
      <c r="BB808" s="6"/>
      <c r="BC808" s="6"/>
      <c r="BD808" s="6"/>
      <c r="BE808" s="6"/>
      <c r="BF808" s="6"/>
      <c r="BG808" s="6"/>
      <c r="BH808" s="6"/>
      <c r="BI808" s="6"/>
      <c r="BJ808" s="6"/>
      <c r="BK808" s="6"/>
      <c r="BL808" s="6"/>
      <c r="BM808" s="6"/>
      <c r="BN808" s="6"/>
      <c r="BO808" s="6"/>
      <c r="BP808" s="6"/>
      <c r="BQ808" s="6"/>
      <c r="BR808" s="6"/>
    </row>
    <row r="809" spans="1:70" s="120" customFormat="1" x14ac:dyDescent="0.25">
      <c r="A809" s="115"/>
      <c r="B809" s="115"/>
      <c r="C809" s="116"/>
      <c r="D809" s="6"/>
      <c r="E809" s="117"/>
      <c r="F809" s="117"/>
      <c r="G809" s="114"/>
      <c r="H809" s="118"/>
      <c r="I809" s="119"/>
      <c r="K809" s="6"/>
      <c r="L809" s="6"/>
      <c r="O809" s="6"/>
      <c r="P809" s="6"/>
      <c r="R809" s="121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274"/>
      <c r="AD809" s="274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  <c r="AX809" s="6"/>
      <c r="AY809" s="6"/>
      <c r="AZ809" s="6"/>
      <c r="BA809" s="6"/>
      <c r="BB809" s="6"/>
      <c r="BC809" s="6"/>
      <c r="BD809" s="6"/>
      <c r="BE809" s="6"/>
      <c r="BF809" s="6"/>
      <c r="BG809" s="6"/>
      <c r="BH809" s="6"/>
      <c r="BI809" s="6"/>
      <c r="BJ809" s="6"/>
      <c r="BK809" s="6"/>
      <c r="BL809" s="6"/>
      <c r="BM809" s="6"/>
      <c r="BN809" s="6"/>
      <c r="BO809" s="6"/>
      <c r="BP809" s="6"/>
      <c r="BQ809" s="6"/>
      <c r="BR809" s="6"/>
    </row>
    <row r="810" spans="1:70" s="120" customFormat="1" x14ac:dyDescent="0.25">
      <c r="A810" s="115"/>
      <c r="B810" s="115"/>
      <c r="C810" s="116"/>
      <c r="D810" s="6"/>
      <c r="E810" s="117"/>
      <c r="F810" s="117"/>
      <c r="G810" s="114"/>
      <c r="H810" s="118"/>
      <c r="I810" s="119"/>
      <c r="K810" s="6"/>
      <c r="L810" s="6"/>
      <c r="O810" s="6"/>
      <c r="P810" s="6"/>
      <c r="R810" s="121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274"/>
      <c r="AD810" s="274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  <c r="AX810" s="6"/>
      <c r="AY810" s="6"/>
      <c r="AZ810" s="6"/>
      <c r="BA810" s="6"/>
      <c r="BB810" s="6"/>
      <c r="BC810" s="6"/>
      <c r="BD810" s="6"/>
      <c r="BE810" s="6"/>
      <c r="BF810" s="6"/>
      <c r="BG810" s="6"/>
      <c r="BH810" s="6"/>
      <c r="BI810" s="6"/>
      <c r="BJ810" s="6"/>
      <c r="BK810" s="6"/>
      <c r="BL810" s="6"/>
      <c r="BM810" s="6"/>
      <c r="BN810" s="6"/>
      <c r="BO810" s="6"/>
      <c r="BP810" s="6"/>
      <c r="BQ810" s="6"/>
      <c r="BR810" s="6"/>
    </row>
    <row r="811" spans="1:70" s="120" customFormat="1" x14ac:dyDescent="0.25">
      <c r="A811" s="115"/>
      <c r="B811" s="115"/>
      <c r="C811" s="116"/>
      <c r="D811" s="6"/>
      <c r="E811" s="117"/>
      <c r="F811" s="117"/>
      <c r="G811" s="114"/>
      <c r="H811" s="118"/>
      <c r="I811" s="119"/>
      <c r="K811" s="6"/>
      <c r="L811" s="6"/>
      <c r="O811" s="6"/>
      <c r="P811" s="6"/>
      <c r="R811" s="121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274"/>
      <c r="AD811" s="274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  <c r="AX811" s="6"/>
      <c r="AY811" s="6"/>
      <c r="AZ811" s="6"/>
      <c r="BA811" s="6"/>
      <c r="BB811" s="6"/>
      <c r="BC811" s="6"/>
      <c r="BD811" s="6"/>
      <c r="BE811" s="6"/>
      <c r="BF811" s="6"/>
      <c r="BG811" s="6"/>
      <c r="BH811" s="6"/>
      <c r="BI811" s="6"/>
      <c r="BJ811" s="6"/>
      <c r="BK811" s="6"/>
      <c r="BL811" s="6"/>
      <c r="BM811" s="6"/>
      <c r="BN811" s="6"/>
      <c r="BO811" s="6"/>
      <c r="BP811" s="6"/>
      <c r="BQ811" s="6"/>
      <c r="BR811" s="6"/>
    </row>
    <row r="812" spans="1:70" s="120" customFormat="1" x14ac:dyDescent="0.25">
      <c r="A812" s="115"/>
      <c r="B812" s="115"/>
      <c r="C812" s="116"/>
      <c r="D812" s="6"/>
      <c r="E812" s="117"/>
      <c r="F812" s="117"/>
      <c r="G812" s="114"/>
      <c r="H812" s="118"/>
      <c r="I812" s="119"/>
      <c r="K812" s="6"/>
      <c r="L812" s="6"/>
      <c r="O812" s="6"/>
      <c r="P812" s="6"/>
      <c r="R812" s="121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274"/>
      <c r="AD812" s="274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  <c r="AX812" s="6"/>
      <c r="AY812" s="6"/>
      <c r="AZ812" s="6"/>
      <c r="BA812" s="6"/>
      <c r="BB812" s="6"/>
      <c r="BC812" s="6"/>
      <c r="BD812" s="6"/>
      <c r="BE812" s="6"/>
      <c r="BF812" s="6"/>
      <c r="BG812" s="6"/>
      <c r="BH812" s="6"/>
      <c r="BI812" s="6"/>
      <c r="BJ812" s="6"/>
      <c r="BK812" s="6"/>
      <c r="BL812" s="6"/>
      <c r="BM812" s="6"/>
      <c r="BN812" s="6"/>
      <c r="BO812" s="6"/>
      <c r="BP812" s="6"/>
      <c r="BQ812" s="6"/>
      <c r="BR812" s="6"/>
    </row>
    <row r="813" spans="1:70" s="120" customFormat="1" x14ac:dyDescent="0.25">
      <c r="A813" s="115"/>
      <c r="B813" s="115"/>
      <c r="C813" s="116"/>
      <c r="D813" s="6"/>
      <c r="E813" s="117"/>
      <c r="F813" s="117"/>
      <c r="G813" s="114"/>
      <c r="H813" s="118"/>
      <c r="I813" s="119"/>
      <c r="K813" s="6"/>
      <c r="L813" s="6"/>
      <c r="O813" s="6"/>
      <c r="P813" s="6"/>
      <c r="R813" s="121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274"/>
      <c r="AD813" s="274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  <c r="AX813" s="6"/>
      <c r="AY813" s="6"/>
      <c r="AZ813" s="6"/>
      <c r="BA813" s="6"/>
      <c r="BB813" s="6"/>
      <c r="BC813" s="6"/>
      <c r="BD813" s="6"/>
      <c r="BE813" s="6"/>
      <c r="BF813" s="6"/>
      <c r="BG813" s="6"/>
      <c r="BH813" s="6"/>
      <c r="BI813" s="6"/>
      <c r="BJ813" s="6"/>
      <c r="BK813" s="6"/>
      <c r="BL813" s="6"/>
      <c r="BM813" s="6"/>
      <c r="BN813" s="6"/>
      <c r="BO813" s="6"/>
      <c r="BP813" s="6"/>
      <c r="BQ813" s="6"/>
      <c r="BR813" s="6"/>
    </row>
    <row r="814" spans="1:70" s="120" customFormat="1" x14ac:dyDescent="0.25">
      <c r="A814" s="115"/>
      <c r="B814" s="115"/>
      <c r="C814" s="116"/>
      <c r="D814" s="6"/>
      <c r="E814" s="117"/>
      <c r="F814" s="117"/>
      <c r="G814" s="114"/>
      <c r="H814" s="118"/>
      <c r="I814" s="119"/>
      <c r="K814" s="6"/>
      <c r="L814" s="6"/>
      <c r="O814" s="6"/>
      <c r="P814" s="6"/>
      <c r="R814" s="121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274"/>
      <c r="AD814" s="274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  <c r="AX814" s="6"/>
      <c r="AY814" s="6"/>
      <c r="AZ814" s="6"/>
      <c r="BA814" s="6"/>
      <c r="BB814" s="6"/>
      <c r="BC814" s="6"/>
      <c r="BD814" s="6"/>
      <c r="BE814" s="6"/>
      <c r="BF814" s="6"/>
      <c r="BG814" s="6"/>
      <c r="BH814" s="6"/>
      <c r="BI814" s="6"/>
      <c r="BJ814" s="6"/>
      <c r="BK814" s="6"/>
      <c r="BL814" s="6"/>
      <c r="BM814" s="6"/>
      <c r="BN814" s="6"/>
      <c r="BO814" s="6"/>
      <c r="BP814" s="6"/>
      <c r="BQ814" s="6"/>
      <c r="BR814" s="6"/>
    </row>
    <row r="815" spans="1:70" s="120" customFormat="1" x14ac:dyDescent="0.25">
      <c r="A815" s="115"/>
      <c r="B815" s="115"/>
      <c r="C815" s="116"/>
      <c r="D815" s="6"/>
      <c r="E815" s="117"/>
      <c r="F815" s="117"/>
      <c r="G815" s="114"/>
      <c r="H815" s="118"/>
      <c r="I815" s="119"/>
      <c r="K815" s="6"/>
      <c r="L815" s="6"/>
      <c r="O815" s="6"/>
      <c r="P815" s="6"/>
      <c r="R815" s="121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274"/>
      <c r="AD815" s="274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  <c r="AX815" s="6"/>
      <c r="AY815" s="6"/>
      <c r="AZ815" s="6"/>
      <c r="BA815" s="6"/>
      <c r="BB815" s="6"/>
      <c r="BC815" s="6"/>
      <c r="BD815" s="6"/>
      <c r="BE815" s="6"/>
      <c r="BF815" s="6"/>
      <c r="BG815" s="6"/>
      <c r="BH815" s="6"/>
      <c r="BI815" s="6"/>
      <c r="BJ815" s="6"/>
      <c r="BK815" s="6"/>
      <c r="BL815" s="6"/>
      <c r="BM815" s="6"/>
      <c r="BN815" s="6"/>
      <c r="BO815" s="6"/>
      <c r="BP815" s="6"/>
      <c r="BQ815" s="6"/>
      <c r="BR815" s="6"/>
    </row>
    <row r="816" spans="1:70" s="120" customFormat="1" x14ac:dyDescent="0.25">
      <c r="A816" s="115"/>
      <c r="B816" s="115"/>
      <c r="C816" s="116"/>
      <c r="D816" s="6"/>
      <c r="E816" s="117"/>
      <c r="F816" s="117"/>
      <c r="G816" s="114"/>
      <c r="H816" s="118"/>
      <c r="I816" s="119"/>
      <c r="K816" s="6"/>
      <c r="L816" s="6"/>
      <c r="O816" s="6"/>
      <c r="P816" s="6"/>
      <c r="R816" s="121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274"/>
      <c r="AD816" s="274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  <c r="AX816" s="6"/>
      <c r="AY816" s="6"/>
      <c r="AZ816" s="6"/>
      <c r="BA816" s="6"/>
      <c r="BB816" s="6"/>
      <c r="BC816" s="6"/>
      <c r="BD816" s="6"/>
      <c r="BE816" s="6"/>
      <c r="BF816" s="6"/>
      <c r="BG816" s="6"/>
      <c r="BH816" s="6"/>
      <c r="BI816" s="6"/>
      <c r="BJ816" s="6"/>
      <c r="BK816" s="6"/>
      <c r="BL816" s="6"/>
      <c r="BM816" s="6"/>
      <c r="BN816" s="6"/>
      <c r="BO816" s="6"/>
      <c r="BP816" s="6"/>
      <c r="BQ816" s="6"/>
      <c r="BR816" s="6"/>
    </row>
    <row r="817" spans="1:70" s="120" customFormat="1" x14ac:dyDescent="0.25">
      <c r="A817" s="115"/>
      <c r="B817" s="115"/>
      <c r="C817" s="116"/>
      <c r="D817" s="6"/>
      <c r="E817" s="117"/>
      <c r="F817" s="117"/>
      <c r="G817" s="114"/>
      <c r="H817" s="118"/>
      <c r="I817" s="119"/>
      <c r="K817" s="6"/>
      <c r="L817" s="6"/>
      <c r="O817" s="6"/>
      <c r="P817" s="6"/>
      <c r="R817" s="121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274"/>
      <c r="AD817" s="274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  <c r="AX817" s="6"/>
      <c r="AY817" s="6"/>
      <c r="AZ817" s="6"/>
      <c r="BA817" s="6"/>
      <c r="BB817" s="6"/>
      <c r="BC817" s="6"/>
      <c r="BD817" s="6"/>
      <c r="BE817" s="6"/>
      <c r="BF817" s="6"/>
      <c r="BG817" s="6"/>
      <c r="BH817" s="6"/>
      <c r="BI817" s="6"/>
      <c r="BJ817" s="6"/>
      <c r="BK817" s="6"/>
      <c r="BL817" s="6"/>
      <c r="BM817" s="6"/>
      <c r="BN817" s="6"/>
      <c r="BO817" s="6"/>
      <c r="BP817" s="6"/>
      <c r="BQ817" s="6"/>
      <c r="BR817" s="6"/>
    </row>
    <row r="818" spans="1:70" s="120" customFormat="1" x14ac:dyDescent="0.25">
      <c r="A818" s="115"/>
      <c r="B818" s="115"/>
      <c r="C818" s="116"/>
      <c r="D818" s="6"/>
      <c r="E818" s="117"/>
      <c r="F818" s="117"/>
      <c r="G818" s="114"/>
      <c r="H818" s="118"/>
      <c r="I818" s="119"/>
      <c r="K818" s="6"/>
      <c r="L818" s="6"/>
      <c r="O818" s="6"/>
      <c r="P818" s="6"/>
      <c r="R818" s="121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274"/>
      <c r="AD818" s="274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  <c r="AX818" s="6"/>
      <c r="AY818" s="6"/>
      <c r="AZ818" s="6"/>
      <c r="BA818" s="6"/>
      <c r="BB818" s="6"/>
      <c r="BC818" s="6"/>
      <c r="BD818" s="6"/>
      <c r="BE818" s="6"/>
      <c r="BF818" s="6"/>
      <c r="BG818" s="6"/>
      <c r="BH818" s="6"/>
      <c r="BI818" s="6"/>
      <c r="BJ818" s="6"/>
      <c r="BK818" s="6"/>
      <c r="BL818" s="6"/>
      <c r="BM818" s="6"/>
      <c r="BN818" s="6"/>
      <c r="BO818" s="6"/>
      <c r="BP818" s="6"/>
      <c r="BQ818" s="6"/>
      <c r="BR818" s="6"/>
    </row>
    <row r="819" spans="1:70" s="120" customFormat="1" x14ac:dyDescent="0.25">
      <c r="A819" s="115"/>
      <c r="B819" s="115"/>
      <c r="C819" s="116"/>
      <c r="D819" s="6"/>
      <c r="E819" s="117"/>
      <c r="F819" s="117"/>
      <c r="G819" s="114"/>
      <c r="H819" s="118"/>
      <c r="I819" s="119"/>
      <c r="K819" s="6"/>
      <c r="L819" s="6"/>
      <c r="O819" s="6"/>
      <c r="P819" s="6"/>
      <c r="R819" s="121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274"/>
      <c r="AD819" s="274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  <c r="AX819" s="6"/>
      <c r="AY819" s="6"/>
      <c r="AZ819" s="6"/>
      <c r="BA819" s="6"/>
      <c r="BB819" s="6"/>
      <c r="BC819" s="6"/>
      <c r="BD819" s="6"/>
      <c r="BE819" s="6"/>
      <c r="BF819" s="6"/>
      <c r="BG819" s="6"/>
      <c r="BH819" s="6"/>
      <c r="BI819" s="6"/>
      <c r="BJ819" s="6"/>
      <c r="BK819" s="6"/>
      <c r="BL819" s="6"/>
      <c r="BM819" s="6"/>
      <c r="BN819" s="6"/>
      <c r="BO819" s="6"/>
      <c r="BP819" s="6"/>
      <c r="BQ819" s="6"/>
      <c r="BR819" s="6"/>
    </row>
    <row r="820" spans="1:70" s="120" customFormat="1" x14ac:dyDescent="0.25">
      <c r="A820" s="115"/>
      <c r="B820" s="115"/>
      <c r="C820" s="116"/>
      <c r="D820" s="6"/>
      <c r="E820" s="117"/>
      <c r="F820" s="117"/>
      <c r="G820" s="114"/>
      <c r="H820" s="118"/>
      <c r="I820" s="119"/>
      <c r="K820" s="6"/>
      <c r="L820" s="6"/>
      <c r="O820" s="6"/>
      <c r="P820" s="6"/>
      <c r="R820" s="121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274"/>
      <c r="AD820" s="274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  <c r="AX820" s="6"/>
      <c r="AY820" s="6"/>
      <c r="AZ820" s="6"/>
      <c r="BA820" s="6"/>
      <c r="BB820" s="6"/>
      <c r="BC820" s="6"/>
      <c r="BD820" s="6"/>
      <c r="BE820" s="6"/>
      <c r="BF820" s="6"/>
      <c r="BG820" s="6"/>
      <c r="BH820" s="6"/>
      <c r="BI820" s="6"/>
      <c r="BJ820" s="6"/>
      <c r="BK820" s="6"/>
      <c r="BL820" s="6"/>
      <c r="BM820" s="6"/>
      <c r="BN820" s="6"/>
      <c r="BO820" s="6"/>
      <c r="BP820" s="6"/>
      <c r="BQ820" s="6"/>
      <c r="BR820" s="6"/>
    </row>
    <row r="821" spans="1:70" s="120" customFormat="1" x14ac:dyDescent="0.25">
      <c r="A821" s="115"/>
      <c r="B821" s="115"/>
      <c r="C821" s="116"/>
      <c r="D821" s="6"/>
      <c r="E821" s="117"/>
      <c r="F821" s="117"/>
      <c r="G821" s="114"/>
      <c r="H821" s="118"/>
      <c r="I821" s="119"/>
      <c r="K821" s="6"/>
      <c r="L821" s="6"/>
      <c r="O821" s="6"/>
      <c r="P821" s="6"/>
      <c r="R821" s="121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274"/>
      <c r="AD821" s="274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  <c r="AX821" s="6"/>
      <c r="AY821" s="6"/>
      <c r="AZ821" s="6"/>
      <c r="BA821" s="6"/>
      <c r="BB821" s="6"/>
      <c r="BC821" s="6"/>
      <c r="BD821" s="6"/>
      <c r="BE821" s="6"/>
      <c r="BF821" s="6"/>
      <c r="BG821" s="6"/>
      <c r="BH821" s="6"/>
      <c r="BI821" s="6"/>
      <c r="BJ821" s="6"/>
      <c r="BK821" s="6"/>
      <c r="BL821" s="6"/>
      <c r="BM821" s="6"/>
      <c r="BN821" s="6"/>
      <c r="BO821" s="6"/>
      <c r="BP821" s="6"/>
      <c r="BQ821" s="6"/>
      <c r="BR821" s="6"/>
    </row>
    <row r="822" spans="1:70" s="120" customFormat="1" x14ac:dyDescent="0.25">
      <c r="A822" s="115"/>
      <c r="B822" s="115"/>
      <c r="C822" s="116"/>
      <c r="D822" s="6"/>
      <c r="E822" s="117"/>
      <c r="F822" s="117"/>
      <c r="G822" s="114"/>
      <c r="H822" s="118"/>
      <c r="I822" s="119"/>
      <c r="K822" s="6"/>
      <c r="L822" s="6"/>
      <c r="O822" s="6"/>
      <c r="P822" s="6"/>
      <c r="R822" s="121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274"/>
      <c r="AD822" s="274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  <c r="AX822" s="6"/>
      <c r="AY822" s="6"/>
      <c r="AZ822" s="6"/>
      <c r="BA822" s="6"/>
      <c r="BB822" s="6"/>
      <c r="BC822" s="6"/>
      <c r="BD822" s="6"/>
      <c r="BE822" s="6"/>
      <c r="BF822" s="6"/>
      <c r="BG822" s="6"/>
      <c r="BH822" s="6"/>
      <c r="BI822" s="6"/>
      <c r="BJ822" s="6"/>
      <c r="BK822" s="6"/>
      <c r="BL822" s="6"/>
      <c r="BM822" s="6"/>
      <c r="BN822" s="6"/>
      <c r="BO822" s="6"/>
      <c r="BP822" s="6"/>
      <c r="BQ822" s="6"/>
      <c r="BR822" s="6"/>
    </row>
    <row r="823" spans="1:70" s="120" customFormat="1" x14ac:dyDescent="0.25">
      <c r="A823" s="115"/>
      <c r="B823" s="115"/>
      <c r="C823" s="116"/>
      <c r="D823" s="6"/>
      <c r="E823" s="117"/>
      <c r="F823" s="117"/>
      <c r="G823" s="114"/>
      <c r="H823" s="118"/>
      <c r="I823" s="119"/>
      <c r="K823" s="6"/>
      <c r="L823" s="6"/>
      <c r="O823" s="6"/>
      <c r="P823" s="6"/>
      <c r="R823" s="121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274"/>
      <c r="AD823" s="274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  <c r="AX823" s="6"/>
      <c r="AY823" s="6"/>
      <c r="AZ823" s="6"/>
      <c r="BA823" s="6"/>
      <c r="BB823" s="6"/>
      <c r="BC823" s="6"/>
      <c r="BD823" s="6"/>
      <c r="BE823" s="6"/>
      <c r="BF823" s="6"/>
      <c r="BG823" s="6"/>
      <c r="BH823" s="6"/>
      <c r="BI823" s="6"/>
      <c r="BJ823" s="6"/>
      <c r="BK823" s="6"/>
      <c r="BL823" s="6"/>
      <c r="BM823" s="6"/>
      <c r="BN823" s="6"/>
      <c r="BO823" s="6"/>
      <c r="BP823" s="6"/>
      <c r="BQ823" s="6"/>
      <c r="BR823" s="6"/>
    </row>
    <row r="824" spans="1:70" s="120" customFormat="1" x14ac:dyDescent="0.25">
      <c r="A824" s="115"/>
      <c r="B824" s="115"/>
      <c r="C824" s="116"/>
      <c r="D824" s="6"/>
      <c r="E824" s="117"/>
      <c r="F824" s="117"/>
      <c r="G824" s="114"/>
      <c r="H824" s="118"/>
      <c r="I824" s="119"/>
      <c r="K824" s="6"/>
      <c r="L824" s="6"/>
      <c r="O824" s="6"/>
      <c r="P824" s="6"/>
      <c r="R824" s="121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274"/>
      <c r="AD824" s="274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  <c r="AX824" s="6"/>
      <c r="AY824" s="6"/>
      <c r="AZ824" s="6"/>
      <c r="BA824" s="6"/>
      <c r="BB824" s="6"/>
      <c r="BC824" s="6"/>
      <c r="BD824" s="6"/>
      <c r="BE824" s="6"/>
      <c r="BF824" s="6"/>
      <c r="BG824" s="6"/>
      <c r="BH824" s="6"/>
      <c r="BI824" s="6"/>
      <c r="BJ824" s="6"/>
      <c r="BK824" s="6"/>
      <c r="BL824" s="6"/>
      <c r="BM824" s="6"/>
      <c r="BN824" s="6"/>
      <c r="BO824" s="6"/>
      <c r="BP824" s="6"/>
      <c r="BQ824" s="6"/>
      <c r="BR824" s="6"/>
    </row>
    <row r="825" spans="1:70" s="120" customFormat="1" x14ac:dyDescent="0.25">
      <c r="A825" s="115"/>
      <c r="B825" s="115"/>
      <c r="C825" s="116"/>
      <c r="D825" s="6"/>
      <c r="E825" s="117"/>
      <c r="F825" s="117"/>
      <c r="G825" s="114"/>
      <c r="H825" s="118"/>
      <c r="I825" s="119"/>
      <c r="K825" s="6"/>
      <c r="L825" s="6"/>
      <c r="O825" s="6"/>
      <c r="P825" s="6"/>
      <c r="R825" s="121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274"/>
      <c r="AD825" s="274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  <c r="AX825" s="6"/>
      <c r="AY825" s="6"/>
      <c r="AZ825" s="6"/>
      <c r="BA825" s="6"/>
      <c r="BB825" s="6"/>
      <c r="BC825" s="6"/>
      <c r="BD825" s="6"/>
      <c r="BE825" s="6"/>
      <c r="BF825" s="6"/>
      <c r="BG825" s="6"/>
      <c r="BH825" s="6"/>
      <c r="BI825" s="6"/>
      <c r="BJ825" s="6"/>
      <c r="BK825" s="6"/>
      <c r="BL825" s="6"/>
      <c r="BM825" s="6"/>
      <c r="BN825" s="6"/>
      <c r="BO825" s="6"/>
      <c r="BP825" s="6"/>
      <c r="BQ825" s="6"/>
      <c r="BR825" s="6"/>
    </row>
    <row r="826" spans="1:70" s="120" customFormat="1" x14ac:dyDescent="0.25">
      <c r="A826" s="115"/>
      <c r="B826" s="115"/>
      <c r="C826" s="116"/>
      <c r="D826" s="6"/>
      <c r="E826" s="117"/>
      <c r="F826" s="117"/>
      <c r="G826" s="114"/>
      <c r="H826" s="118"/>
      <c r="I826" s="119"/>
      <c r="K826" s="6"/>
      <c r="L826" s="6"/>
      <c r="O826" s="6"/>
      <c r="P826" s="6"/>
      <c r="R826" s="121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274"/>
      <c r="AD826" s="274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  <c r="AX826" s="6"/>
      <c r="AY826" s="6"/>
      <c r="AZ826" s="6"/>
      <c r="BA826" s="6"/>
      <c r="BB826" s="6"/>
      <c r="BC826" s="6"/>
      <c r="BD826" s="6"/>
      <c r="BE826" s="6"/>
      <c r="BF826" s="6"/>
      <c r="BG826" s="6"/>
      <c r="BH826" s="6"/>
      <c r="BI826" s="6"/>
      <c r="BJ826" s="6"/>
      <c r="BK826" s="6"/>
      <c r="BL826" s="6"/>
      <c r="BM826" s="6"/>
      <c r="BN826" s="6"/>
      <c r="BO826" s="6"/>
      <c r="BP826" s="6"/>
      <c r="BQ826" s="6"/>
      <c r="BR826" s="6"/>
    </row>
    <row r="827" spans="1:70" s="120" customFormat="1" x14ac:dyDescent="0.25">
      <c r="A827" s="115"/>
      <c r="B827" s="115"/>
      <c r="C827" s="116"/>
      <c r="D827" s="6"/>
      <c r="E827" s="117"/>
      <c r="F827" s="117"/>
      <c r="G827" s="114"/>
      <c r="H827" s="118"/>
      <c r="I827" s="119"/>
      <c r="K827" s="6"/>
      <c r="L827" s="6"/>
      <c r="O827" s="6"/>
      <c r="P827" s="6"/>
      <c r="R827" s="121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274"/>
      <c r="AD827" s="274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  <c r="AX827" s="6"/>
      <c r="AY827" s="6"/>
      <c r="AZ827" s="6"/>
      <c r="BA827" s="6"/>
      <c r="BB827" s="6"/>
      <c r="BC827" s="6"/>
      <c r="BD827" s="6"/>
      <c r="BE827" s="6"/>
      <c r="BF827" s="6"/>
      <c r="BG827" s="6"/>
      <c r="BH827" s="6"/>
      <c r="BI827" s="6"/>
      <c r="BJ827" s="6"/>
      <c r="BK827" s="6"/>
      <c r="BL827" s="6"/>
      <c r="BM827" s="6"/>
      <c r="BN827" s="6"/>
      <c r="BO827" s="6"/>
      <c r="BP827" s="6"/>
      <c r="BQ827" s="6"/>
      <c r="BR827" s="6"/>
    </row>
    <row r="828" spans="1:70" s="120" customFormat="1" x14ac:dyDescent="0.25">
      <c r="A828" s="115"/>
      <c r="B828" s="115"/>
      <c r="C828" s="116"/>
      <c r="D828" s="6"/>
      <c r="E828" s="117"/>
      <c r="F828" s="117"/>
      <c r="G828" s="114"/>
      <c r="H828" s="118"/>
      <c r="I828" s="119"/>
      <c r="K828" s="6"/>
      <c r="L828" s="6"/>
      <c r="O828" s="6"/>
      <c r="P828" s="6"/>
      <c r="R828" s="121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274"/>
      <c r="AD828" s="274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  <c r="AX828" s="6"/>
      <c r="AY828" s="6"/>
      <c r="AZ828" s="6"/>
      <c r="BA828" s="6"/>
      <c r="BB828" s="6"/>
      <c r="BC828" s="6"/>
      <c r="BD828" s="6"/>
      <c r="BE828" s="6"/>
      <c r="BF828" s="6"/>
      <c r="BG828" s="6"/>
      <c r="BH828" s="6"/>
      <c r="BI828" s="6"/>
      <c r="BJ828" s="6"/>
      <c r="BK828" s="6"/>
      <c r="BL828" s="6"/>
      <c r="BM828" s="6"/>
      <c r="BN828" s="6"/>
      <c r="BO828" s="6"/>
      <c r="BP828" s="6"/>
      <c r="BQ828" s="6"/>
      <c r="BR828" s="6"/>
    </row>
    <row r="829" spans="1:70" s="120" customFormat="1" x14ac:dyDescent="0.25">
      <c r="A829" s="115"/>
      <c r="B829" s="115"/>
      <c r="C829" s="116"/>
      <c r="D829" s="6"/>
      <c r="E829" s="117"/>
      <c r="F829" s="117"/>
      <c r="G829" s="114"/>
      <c r="H829" s="118"/>
      <c r="I829" s="119"/>
      <c r="K829" s="6"/>
      <c r="L829" s="6"/>
      <c r="O829" s="6"/>
      <c r="P829" s="6"/>
      <c r="R829" s="121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274"/>
      <c r="AD829" s="274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  <c r="AX829" s="6"/>
      <c r="AY829" s="6"/>
      <c r="AZ829" s="6"/>
      <c r="BA829" s="6"/>
      <c r="BB829" s="6"/>
      <c r="BC829" s="6"/>
      <c r="BD829" s="6"/>
      <c r="BE829" s="6"/>
      <c r="BF829" s="6"/>
      <c r="BG829" s="6"/>
      <c r="BH829" s="6"/>
      <c r="BI829" s="6"/>
      <c r="BJ829" s="6"/>
      <c r="BK829" s="6"/>
      <c r="BL829" s="6"/>
      <c r="BM829" s="6"/>
      <c r="BN829" s="6"/>
      <c r="BO829" s="6"/>
      <c r="BP829" s="6"/>
      <c r="BQ829" s="6"/>
      <c r="BR829" s="6"/>
    </row>
    <row r="830" spans="1:70" s="120" customFormat="1" x14ac:dyDescent="0.25">
      <c r="A830" s="115"/>
      <c r="B830" s="115"/>
      <c r="C830" s="116"/>
      <c r="D830" s="6"/>
      <c r="E830" s="117"/>
      <c r="F830" s="117"/>
      <c r="G830" s="114"/>
      <c r="H830" s="118"/>
      <c r="I830" s="119"/>
      <c r="K830" s="6"/>
      <c r="L830" s="6"/>
      <c r="O830" s="6"/>
      <c r="P830" s="6"/>
      <c r="R830" s="121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274"/>
      <c r="AD830" s="274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  <c r="AX830" s="6"/>
      <c r="AY830" s="6"/>
      <c r="AZ830" s="6"/>
      <c r="BA830" s="6"/>
      <c r="BB830" s="6"/>
      <c r="BC830" s="6"/>
      <c r="BD830" s="6"/>
      <c r="BE830" s="6"/>
      <c r="BF830" s="6"/>
      <c r="BG830" s="6"/>
      <c r="BH830" s="6"/>
      <c r="BI830" s="6"/>
      <c r="BJ830" s="6"/>
      <c r="BK830" s="6"/>
      <c r="BL830" s="6"/>
      <c r="BM830" s="6"/>
      <c r="BN830" s="6"/>
      <c r="BO830" s="6"/>
      <c r="BP830" s="6"/>
      <c r="BQ830" s="6"/>
      <c r="BR830" s="6"/>
    </row>
    <row r="831" spans="1:70" s="120" customFormat="1" x14ac:dyDescent="0.25">
      <c r="A831" s="115"/>
      <c r="B831" s="115"/>
      <c r="C831" s="116"/>
      <c r="D831" s="6"/>
      <c r="E831" s="117"/>
      <c r="F831" s="117"/>
      <c r="G831" s="114"/>
      <c r="H831" s="118"/>
      <c r="I831" s="119"/>
      <c r="K831" s="6"/>
      <c r="L831" s="6"/>
      <c r="O831" s="6"/>
      <c r="P831" s="6"/>
      <c r="R831" s="121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274"/>
      <c r="AD831" s="274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  <c r="AX831" s="6"/>
      <c r="AY831" s="6"/>
      <c r="AZ831" s="6"/>
      <c r="BA831" s="6"/>
      <c r="BB831" s="6"/>
      <c r="BC831" s="6"/>
      <c r="BD831" s="6"/>
      <c r="BE831" s="6"/>
      <c r="BF831" s="6"/>
      <c r="BG831" s="6"/>
      <c r="BH831" s="6"/>
      <c r="BI831" s="6"/>
      <c r="BJ831" s="6"/>
      <c r="BK831" s="6"/>
      <c r="BL831" s="6"/>
      <c r="BM831" s="6"/>
      <c r="BN831" s="6"/>
      <c r="BO831" s="6"/>
      <c r="BP831" s="6"/>
      <c r="BQ831" s="6"/>
      <c r="BR831" s="6"/>
    </row>
    <row r="832" spans="1:70" s="120" customFormat="1" x14ac:dyDescent="0.25">
      <c r="A832" s="115"/>
      <c r="B832" s="115"/>
      <c r="C832" s="116"/>
      <c r="D832" s="6"/>
      <c r="E832" s="117"/>
      <c r="F832" s="117"/>
      <c r="G832" s="114"/>
      <c r="H832" s="118"/>
      <c r="I832" s="119"/>
      <c r="K832" s="6"/>
      <c r="L832" s="6"/>
      <c r="O832" s="6"/>
      <c r="P832" s="6"/>
      <c r="R832" s="121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274"/>
      <c r="AD832" s="274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  <c r="AX832" s="6"/>
      <c r="AY832" s="6"/>
      <c r="AZ832" s="6"/>
      <c r="BA832" s="6"/>
      <c r="BB832" s="6"/>
      <c r="BC832" s="6"/>
      <c r="BD832" s="6"/>
      <c r="BE832" s="6"/>
      <c r="BF832" s="6"/>
      <c r="BG832" s="6"/>
      <c r="BH832" s="6"/>
      <c r="BI832" s="6"/>
      <c r="BJ832" s="6"/>
      <c r="BK832" s="6"/>
      <c r="BL832" s="6"/>
      <c r="BM832" s="6"/>
      <c r="BN832" s="6"/>
      <c r="BO832" s="6"/>
      <c r="BP832" s="6"/>
      <c r="BQ832" s="6"/>
      <c r="BR832" s="6"/>
    </row>
    <row r="833" spans="1:70" s="120" customFormat="1" x14ac:dyDescent="0.25">
      <c r="A833" s="115"/>
      <c r="B833" s="115"/>
      <c r="C833" s="116"/>
      <c r="D833" s="6"/>
      <c r="E833" s="117"/>
      <c r="F833" s="117"/>
      <c r="G833" s="114"/>
      <c r="H833" s="118"/>
      <c r="I833" s="119"/>
      <c r="K833" s="6"/>
      <c r="L833" s="6"/>
      <c r="O833" s="6"/>
      <c r="P833" s="6"/>
      <c r="R833" s="121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274"/>
      <c r="AD833" s="274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  <c r="AX833" s="6"/>
      <c r="AY833" s="6"/>
      <c r="AZ833" s="6"/>
      <c r="BA833" s="6"/>
      <c r="BB833" s="6"/>
      <c r="BC833" s="6"/>
      <c r="BD833" s="6"/>
      <c r="BE833" s="6"/>
      <c r="BF833" s="6"/>
      <c r="BG833" s="6"/>
      <c r="BH833" s="6"/>
      <c r="BI833" s="6"/>
      <c r="BJ833" s="6"/>
      <c r="BK833" s="6"/>
      <c r="BL833" s="6"/>
      <c r="BM833" s="6"/>
      <c r="BN833" s="6"/>
      <c r="BO833" s="6"/>
      <c r="BP833" s="6"/>
      <c r="BQ833" s="6"/>
      <c r="BR833" s="6"/>
    </row>
    <row r="834" spans="1:70" s="120" customFormat="1" x14ac:dyDescent="0.25">
      <c r="A834" s="115"/>
      <c r="B834" s="115"/>
      <c r="C834" s="116"/>
      <c r="D834" s="6"/>
      <c r="E834" s="117"/>
      <c r="F834" s="117"/>
      <c r="G834" s="114"/>
      <c r="H834" s="118"/>
      <c r="I834" s="119"/>
      <c r="K834" s="6"/>
      <c r="L834" s="6"/>
      <c r="O834" s="6"/>
      <c r="P834" s="6"/>
      <c r="R834" s="121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274"/>
      <c r="AD834" s="274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  <c r="AX834" s="6"/>
      <c r="AY834" s="6"/>
      <c r="AZ834" s="6"/>
      <c r="BA834" s="6"/>
      <c r="BB834" s="6"/>
      <c r="BC834" s="6"/>
      <c r="BD834" s="6"/>
      <c r="BE834" s="6"/>
      <c r="BF834" s="6"/>
      <c r="BG834" s="6"/>
      <c r="BH834" s="6"/>
      <c r="BI834" s="6"/>
      <c r="BJ834" s="6"/>
      <c r="BK834" s="6"/>
      <c r="BL834" s="6"/>
      <c r="BM834" s="6"/>
      <c r="BN834" s="6"/>
      <c r="BO834" s="6"/>
      <c r="BP834" s="6"/>
      <c r="BQ834" s="6"/>
      <c r="BR834" s="6"/>
    </row>
    <row r="835" spans="1:70" s="120" customFormat="1" x14ac:dyDescent="0.25">
      <c r="A835" s="115"/>
      <c r="B835" s="115"/>
      <c r="C835" s="116"/>
      <c r="D835" s="6"/>
      <c r="E835" s="117"/>
      <c r="F835" s="117"/>
      <c r="G835" s="114"/>
      <c r="H835" s="118"/>
      <c r="I835" s="119"/>
      <c r="K835" s="6"/>
      <c r="L835" s="6"/>
      <c r="O835" s="6"/>
      <c r="P835" s="6"/>
      <c r="R835" s="121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274"/>
      <c r="AD835" s="274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6"/>
      <c r="AU835" s="6"/>
      <c r="AV835" s="6"/>
      <c r="AW835" s="6"/>
      <c r="AX835" s="6"/>
      <c r="AY835" s="6"/>
      <c r="AZ835" s="6"/>
      <c r="BA835" s="6"/>
      <c r="BB835" s="6"/>
      <c r="BC835" s="6"/>
      <c r="BD835" s="6"/>
      <c r="BE835" s="6"/>
      <c r="BF835" s="6"/>
      <c r="BG835" s="6"/>
      <c r="BH835" s="6"/>
      <c r="BI835" s="6"/>
      <c r="BJ835" s="6"/>
      <c r="BK835" s="6"/>
      <c r="BL835" s="6"/>
      <c r="BM835" s="6"/>
      <c r="BN835" s="6"/>
      <c r="BO835" s="6"/>
      <c r="BP835" s="6"/>
      <c r="BQ835" s="6"/>
      <c r="BR835" s="6"/>
    </row>
    <row r="836" spans="1:70" s="120" customFormat="1" x14ac:dyDescent="0.25">
      <c r="A836" s="115"/>
      <c r="B836" s="115"/>
      <c r="C836" s="116"/>
      <c r="D836" s="6"/>
      <c r="E836" s="117"/>
      <c r="F836" s="117"/>
      <c r="G836" s="114"/>
      <c r="H836" s="118"/>
      <c r="I836" s="119"/>
      <c r="K836" s="6"/>
      <c r="L836" s="6"/>
      <c r="O836" s="6"/>
      <c r="P836" s="6"/>
      <c r="R836" s="121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274"/>
      <c r="AD836" s="274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6"/>
      <c r="AU836" s="6"/>
      <c r="AV836" s="6"/>
      <c r="AW836" s="6"/>
      <c r="AX836" s="6"/>
      <c r="AY836" s="6"/>
      <c r="AZ836" s="6"/>
      <c r="BA836" s="6"/>
      <c r="BB836" s="6"/>
      <c r="BC836" s="6"/>
      <c r="BD836" s="6"/>
      <c r="BE836" s="6"/>
      <c r="BF836" s="6"/>
      <c r="BG836" s="6"/>
      <c r="BH836" s="6"/>
      <c r="BI836" s="6"/>
      <c r="BJ836" s="6"/>
      <c r="BK836" s="6"/>
      <c r="BL836" s="6"/>
      <c r="BM836" s="6"/>
      <c r="BN836" s="6"/>
      <c r="BO836" s="6"/>
      <c r="BP836" s="6"/>
      <c r="BQ836" s="6"/>
      <c r="BR836" s="6"/>
    </row>
    <row r="837" spans="1:70" s="120" customFormat="1" x14ac:dyDescent="0.25">
      <c r="A837" s="115"/>
      <c r="B837" s="115"/>
      <c r="C837" s="116"/>
      <c r="D837" s="6"/>
      <c r="E837" s="117"/>
      <c r="F837" s="117"/>
      <c r="G837" s="114"/>
      <c r="H837" s="118"/>
      <c r="I837" s="119"/>
      <c r="K837" s="6"/>
      <c r="L837" s="6"/>
      <c r="O837" s="6"/>
      <c r="P837" s="6"/>
      <c r="R837" s="121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274"/>
      <c r="AD837" s="274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6"/>
      <c r="AU837" s="6"/>
      <c r="AV837" s="6"/>
      <c r="AW837" s="6"/>
      <c r="AX837" s="6"/>
      <c r="AY837" s="6"/>
      <c r="AZ837" s="6"/>
      <c r="BA837" s="6"/>
      <c r="BB837" s="6"/>
      <c r="BC837" s="6"/>
      <c r="BD837" s="6"/>
      <c r="BE837" s="6"/>
      <c r="BF837" s="6"/>
      <c r="BG837" s="6"/>
      <c r="BH837" s="6"/>
      <c r="BI837" s="6"/>
      <c r="BJ837" s="6"/>
      <c r="BK837" s="6"/>
      <c r="BL837" s="6"/>
      <c r="BM837" s="6"/>
      <c r="BN837" s="6"/>
      <c r="BO837" s="6"/>
      <c r="BP837" s="6"/>
      <c r="BQ837" s="6"/>
      <c r="BR837" s="6"/>
    </row>
    <row r="838" spans="1:70" s="120" customFormat="1" x14ac:dyDescent="0.25">
      <c r="A838" s="115"/>
      <c r="B838" s="115"/>
      <c r="C838" s="116"/>
      <c r="D838" s="6"/>
      <c r="E838" s="117"/>
      <c r="F838" s="117"/>
      <c r="G838" s="114"/>
      <c r="H838" s="118"/>
      <c r="I838" s="119"/>
      <c r="K838" s="6"/>
      <c r="L838" s="6"/>
      <c r="O838" s="6"/>
      <c r="P838" s="6"/>
      <c r="R838" s="121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274"/>
      <c r="AD838" s="274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6"/>
      <c r="AU838" s="6"/>
      <c r="AV838" s="6"/>
      <c r="AW838" s="6"/>
      <c r="AX838" s="6"/>
      <c r="AY838" s="6"/>
      <c r="AZ838" s="6"/>
      <c r="BA838" s="6"/>
      <c r="BB838" s="6"/>
      <c r="BC838" s="6"/>
      <c r="BD838" s="6"/>
      <c r="BE838" s="6"/>
      <c r="BF838" s="6"/>
      <c r="BG838" s="6"/>
      <c r="BH838" s="6"/>
      <c r="BI838" s="6"/>
      <c r="BJ838" s="6"/>
      <c r="BK838" s="6"/>
      <c r="BL838" s="6"/>
      <c r="BM838" s="6"/>
      <c r="BN838" s="6"/>
      <c r="BO838" s="6"/>
      <c r="BP838" s="6"/>
      <c r="BQ838" s="6"/>
      <c r="BR838" s="6"/>
    </row>
    <row r="839" spans="1:70" s="120" customFormat="1" x14ac:dyDescent="0.25">
      <c r="A839" s="115"/>
      <c r="B839" s="115"/>
      <c r="C839" s="116"/>
      <c r="D839" s="6"/>
      <c r="E839" s="117"/>
      <c r="F839" s="117"/>
      <c r="G839" s="114"/>
      <c r="H839" s="118"/>
      <c r="I839" s="119"/>
      <c r="K839" s="6"/>
      <c r="L839" s="6"/>
      <c r="O839" s="6"/>
      <c r="P839" s="6"/>
      <c r="R839" s="121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274"/>
      <c r="AD839" s="274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6"/>
      <c r="AU839" s="6"/>
      <c r="AV839" s="6"/>
      <c r="AW839" s="6"/>
      <c r="AX839" s="6"/>
      <c r="AY839" s="6"/>
      <c r="AZ839" s="6"/>
      <c r="BA839" s="6"/>
      <c r="BB839" s="6"/>
      <c r="BC839" s="6"/>
      <c r="BD839" s="6"/>
      <c r="BE839" s="6"/>
      <c r="BF839" s="6"/>
      <c r="BG839" s="6"/>
      <c r="BH839" s="6"/>
      <c r="BI839" s="6"/>
      <c r="BJ839" s="6"/>
      <c r="BK839" s="6"/>
      <c r="BL839" s="6"/>
      <c r="BM839" s="6"/>
      <c r="BN839" s="6"/>
      <c r="BO839" s="6"/>
      <c r="BP839" s="6"/>
      <c r="BQ839" s="6"/>
      <c r="BR839" s="6"/>
    </row>
    <row r="840" spans="1:70" s="120" customFormat="1" x14ac:dyDescent="0.25">
      <c r="A840" s="115"/>
      <c r="B840" s="115"/>
      <c r="C840" s="116"/>
      <c r="D840" s="6"/>
      <c r="E840" s="117"/>
      <c r="F840" s="117"/>
      <c r="G840" s="114"/>
      <c r="H840" s="118"/>
      <c r="I840" s="119"/>
      <c r="K840" s="6"/>
      <c r="L840" s="6"/>
      <c r="O840" s="6"/>
      <c r="P840" s="6"/>
      <c r="R840" s="121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274"/>
      <c r="AD840" s="274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6"/>
      <c r="AU840" s="6"/>
      <c r="AV840" s="6"/>
      <c r="AW840" s="6"/>
      <c r="AX840" s="6"/>
      <c r="AY840" s="6"/>
      <c r="AZ840" s="6"/>
      <c r="BA840" s="6"/>
      <c r="BB840" s="6"/>
      <c r="BC840" s="6"/>
      <c r="BD840" s="6"/>
      <c r="BE840" s="6"/>
      <c r="BF840" s="6"/>
      <c r="BG840" s="6"/>
      <c r="BH840" s="6"/>
      <c r="BI840" s="6"/>
      <c r="BJ840" s="6"/>
      <c r="BK840" s="6"/>
      <c r="BL840" s="6"/>
      <c r="BM840" s="6"/>
      <c r="BN840" s="6"/>
      <c r="BO840" s="6"/>
      <c r="BP840" s="6"/>
      <c r="BQ840" s="6"/>
      <c r="BR840" s="6"/>
    </row>
    <row r="841" spans="1:70" s="120" customFormat="1" x14ac:dyDescent="0.25">
      <c r="A841" s="115"/>
      <c r="B841" s="115"/>
      <c r="C841" s="116"/>
      <c r="D841" s="6"/>
      <c r="E841" s="117"/>
      <c r="F841" s="117"/>
      <c r="G841" s="114"/>
      <c r="H841" s="118"/>
      <c r="I841" s="119"/>
      <c r="K841" s="6"/>
      <c r="L841" s="6"/>
      <c r="O841" s="6"/>
      <c r="P841" s="6"/>
      <c r="R841" s="121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274"/>
      <c r="AD841" s="274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6"/>
      <c r="AU841" s="6"/>
      <c r="AV841" s="6"/>
      <c r="AW841" s="6"/>
      <c r="AX841" s="6"/>
      <c r="AY841" s="6"/>
      <c r="AZ841" s="6"/>
      <c r="BA841" s="6"/>
      <c r="BB841" s="6"/>
      <c r="BC841" s="6"/>
      <c r="BD841" s="6"/>
      <c r="BE841" s="6"/>
      <c r="BF841" s="6"/>
      <c r="BG841" s="6"/>
      <c r="BH841" s="6"/>
      <c r="BI841" s="6"/>
      <c r="BJ841" s="6"/>
      <c r="BK841" s="6"/>
      <c r="BL841" s="6"/>
      <c r="BM841" s="6"/>
      <c r="BN841" s="6"/>
      <c r="BO841" s="6"/>
      <c r="BP841" s="6"/>
      <c r="BQ841" s="6"/>
      <c r="BR841" s="6"/>
    </row>
    <row r="842" spans="1:70" s="120" customFormat="1" x14ac:dyDescent="0.25">
      <c r="A842" s="115"/>
      <c r="B842" s="115"/>
      <c r="C842" s="116"/>
      <c r="D842" s="6"/>
      <c r="E842" s="117"/>
      <c r="F842" s="117"/>
      <c r="G842" s="114"/>
      <c r="H842" s="118"/>
      <c r="I842" s="119"/>
      <c r="K842" s="6"/>
      <c r="L842" s="6"/>
      <c r="O842" s="6"/>
      <c r="P842" s="6"/>
      <c r="R842" s="121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274"/>
      <c r="AD842" s="274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6"/>
      <c r="AU842" s="6"/>
      <c r="AV842" s="6"/>
      <c r="AW842" s="6"/>
      <c r="AX842" s="6"/>
      <c r="AY842" s="6"/>
      <c r="AZ842" s="6"/>
      <c r="BA842" s="6"/>
      <c r="BB842" s="6"/>
      <c r="BC842" s="6"/>
      <c r="BD842" s="6"/>
      <c r="BE842" s="6"/>
      <c r="BF842" s="6"/>
      <c r="BG842" s="6"/>
      <c r="BH842" s="6"/>
      <c r="BI842" s="6"/>
      <c r="BJ842" s="6"/>
      <c r="BK842" s="6"/>
      <c r="BL842" s="6"/>
      <c r="BM842" s="6"/>
      <c r="BN842" s="6"/>
      <c r="BO842" s="6"/>
      <c r="BP842" s="6"/>
      <c r="BQ842" s="6"/>
      <c r="BR842" s="6"/>
    </row>
    <row r="843" spans="1:70" s="120" customFormat="1" x14ac:dyDescent="0.25">
      <c r="A843" s="115"/>
      <c r="B843" s="115"/>
      <c r="C843" s="116"/>
      <c r="D843" s="6"/>
      <c r="E843" s="117"/>
      <c r="F843" s="117"/>
      <c r="G843" s="114"/>
      <c r="H843" s="118"/>
      <c r="I843" s="119"/>
      <c r="K843" s="6"/>
      <c r="L843" s="6"/>
      <c r="O843" s="6"/>
      <c r="P843" s="6"/>
      <c r="R843" s="121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274"/>
      <c r="AD843" s="274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6"/>
      <c r="AU843" s="6"/>
      <c r="AV843" s="6"/>
      <c r="AW843" s="6"/>
      <c r="AX843" s="6"/>
      <c r="AY843" s="6"/>
      <c r="AZ843" s="6"/>
      <c r="BA843" s="6"/>
      <c r="BB843" s="6"/>
      <c r="BC843" s="6"/>
      <c r="BD843" s="6"/>
      <c r="BE843" s="6"/>
      <c r="BF843" s="6"/>
      <c r="BG843" s="6"/>
      <c r="BH843" s="6"/>
      <c r="BI843" s="6"/>
      <c r="BJ843" s="6"/>
      <c r="BK843" s="6"/>
      <c r="BL843" s="6"/>
      <c r="BM843" s="6"/>
      <c r="BN843" s="6"/>
      <c r="BO843" s="6"/>
      <c r="BP843" s="6"/>
      <c r="BQ843" s="6"/>
      <c r="BR843" s="6"/>
    </row>
    <row r="844" spans="1:70" s="120" customFormat="1" x14ac:dyDescent="0.25">
      <c r="A844" s="115"/>
      <c r="B844" s="115"/>
      <c r="C844" s="116"/>
      <c r="D844" s="6"/>
      <c r="E844" s="117"/>
      <c r="F844" s="117"/>
      <c r="G844" s="114"/>
      <c r="H844" s="118"/>
      <c r="I844" s="119"/>
      <c r="K844" s="6"/>
      <c r="L844" s="6"/>
      <c r="O844" s="6"/>
      <c r="P844" s="6"/>
      <c r="R844" s="121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274"/>
      <c r="AD844" s="274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6"/>
      <c r="AU844" s="6"/>
      <c r="AV844" s="6"/>
      <c r="AW844" s="6"/>
      <c r="AX844" s="6"/>
      <c r="AY844" s="6"/>
      <c r="AZ844" s="6"/>
      <c r="BA844" s="6"/>
      <c r="BB844" s="6"/>
      <c r="BC844" s="6"/>
      <c r="BD844" s="6"/>
      <c r="BE844" s="6"/>
      <c r="BF844" s="6"/>
      <c r="BG844" s="6"/>
      <c r="BH844" s="6"/>
      <c r="BI844" s="6"/>
      <c r="BJ844" s="6"/>
      <c r="BK844" s="6"/>
      <c r="BL844" s="6"/>
      <c r="BM844" s="6"/>
      <c r="BN844" s="6"/>
      <c r="BO844" s="6"/>
      <c r="BP844" s="6"/>
      <c r="BQ844" s="6"/>
      <c r="BR844" s="6"/>
    </row>
    <row r="845" spans="1:70" s="120" customFormat="1" x14ac:dyDescent="0.25">
      <c r="A845" s="115"/>
      <c r="B845" s="115"/>
      <c r="C845" s="116"/>
      <c r="D845" s="6"/>
      <c r="E845" s="117"/>
      <c r="F845" s="117"/>
      <c r="G845" s="114"/>
      <c r="H845" s="118"/>
      <c r="I845" s="119"/>
      <c r="K845" s="6"/>
      <c r="L845" s="6"/>
      <c r="O845" s="6"/>
      <c r="P845" s="6"/>
      <c r="R845" s="121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274"/>
      <c r="AD845" s="274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6"/>
      <c r="AU845" s="6"/>
      <c r="AV845" s="6"/>
      <c r="AW845" s="6"/>
      <c r="AX845" s="6"/>
      <c r="AY845" s="6"/>
      <c r="AZ845" s="6"/>
      <c r="BA845" s="6"/>
      <c r="BB845" s="6"/>
      <c r="BC845" s="6"/>
      <c r="BD845" s="6"/>
      <c r="BE845" s="6"/>
      <c r="BF845" s="6"/>
      <c r="BG845" s="6"/>
      <c r="BH845" s="6"/>
      <c r="BI845" s="6"/>
      <c r="BJ845" s="6"/>
      <c r="BK845" s="6"/>
      <c r="BL845" s="6"/>
      <c r="BM845" s="6"/>
      <c r="BN845" s="6"/>
      <c r="BO845" s="6"/>
      <c r="BP845" s="6"/>
      <c r="BQ845" s="6"/>
      <c r="BR845" s="6"/>
    </row>
    <row r="846" spans="1:70" s="120" customFormat="1" x14ac:dyDescent="0.25">
      <c r="A846" s="115"/>
      <c r="B846" s="115"/>
      <c r="C846" s="116"/>
      <c r="D846" s="6"/>
      <c r="E846" s="117"/>
      <c r="F846" s="117"/>
      <c r="G846" s="114"/>
      <c r="H846" s="118"/>
      <c r="I846" s="119"/>
      <c r="K846" s="6"/>
      <c r="L846" s="6"/>
      <c r="O846" s="6"/>
      <c r="P846" s="6"/>
      <c r="R846" s="121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274"/>
      <c r="AD846" s="274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6"/>
      <c r="AU846" s="6"/>
      <c r="AV846" s="6"/>
      <c r="AW846" s="6"/>
      <c r="AX846" s="6"/>
      <c r="AY846" s="6"/>
      <c r="AZ846" s="6"/>
      <c r="BA846" s="6"/>
      <c r="BB846" s="6"/>
      <c r="BC846" s="6"/>
      <c r="BD846" s="6"/>
      <c r="BE846" s="6"/>
      <c r="BF846" s="6"/>
      <c r="BG846" s="6"/>
      <c r="BH846" s="6"/>
      <c r="BI846" s="6"/>
      <c r="BJ846" s="6"/>
      <c r="BK846" s="6"/>
      <c r="BL846" s="6"/>
      <c r="BM846" s="6"/>
      <c r="BN846" s="6"/>
      <c r="BO846" s="6"/>
      <c r="BP846" s="6"/>
      <c r="BQ846" s="6"/>
      <c r="BR846" s="6"/>
    </row>
    <row r="847" spans="1:70" s="120" customFormat="1" x14ac:dyDescent="0.25">
      <c r="A847" s="115"/>
      <c r="B847" s="115"/>
      <c r="C847" s="116"/>
      <c r="D847" s="6"/>
      <c r="E847" s="117"/>
      <c r="F847" s="117"/>
      <c r="G847" s="114"/>
      <c r="H847" s="118"/>
      <c r="I847" s="119"/>
      <c r="K847" s="6"/>
      <c r="L847" s="122"/>
      <c r="O847" s="6"/>
      <c r="P847" s="6"/>
      <c r="R847" s="121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274"/>
      <c r="AD847" s="274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6"/>
      <c r="AU847" s="6"/>
      <c r="AV847" s="6"/>
      <c r="AW847" s="6"/>
      <c r="AX847" s="6"/>
      <c r="AY847" s="6"/>
      <c r="AZ847" s="6"/>
      <c r="BA847" s="6"/>
      <c r="BB847" s="6"/>
      <c r="BC847" s="6"/>
      <c r="BD847" s="6"/>
      <c r="BE847" s="6"/>
      <c r="BF847" s="6"/>
      <c r="BG847" s="6"/>
      <c r="BH847" s="6"/>
      <c r="BI847" s="6"/>
      <c r="BJ847" s="6"/>
      <c r="BK847" s="6"/>
      <c r="BL847" s="6"/>
      <c r="BM847" s="6"/>
      <c r="BN847" s="6"/>
      <c r="BO847" s="6"/>
      <c r="BP847" s="6"/>
      <c r="BQ847" s="6"/>
      <c r="BR847" s="6"/>
    </row>
    <row r="848" spans="1:70" s="120" customFormat="1" x14ac:dyDescent="0.25">
      <c r="A848" s="115"/>
      <c r="B848" s="115"/>
      <c r="C848" s="116"/>
      <c r="D848" s="6"/>
      <c r="E848" s="117"/>
      <c r="F848" s="117"/>
      <c r="G848" s="114"/>
      <c r="H848" s="118"/>
      <c r="I848" s="119"/>
      <c r="K848" s="6"/>
      <c r="L848" s="122"/>
      <c r="O848" s="6"/>
      <c r="P848" s="6"/>
      <c r="R848" s="121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274"/>
      <c r="AD848" s="274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6"/>
      <c r="AU848" s="6"/>
      <c r="AV848" s="6"/>
      <c r="AW848" s="6"/>
      <c r="AX848" s="6"/>
      <c r="AY848" s="6"/>
      <c r="AZ848" s="6"/>
      <c r="BA848" s="6"/>
      <c r="BB848" s="6"/>
      <c r="BC848" s="6"/>
      <c r="BD848" s="6"/>
      <c r="BE848" s="6"/>
      <c r="BF848" s="6"/>
      <c r="BG848" s="6"/>
      <c r="BH848" s="6"/>
      <c r="BI848" s="6"/>
      <c r="BJ848" s="6"/>
      <c r="BK848" s="6"/>
      <c r="BL848" s="6"/>
      <c r="BM848" s="6"/>
      <c r="BN848" s="6"/>
      <c r="BO848" s="6"/>
      <c r="BP848" s="6"/>
      <c r="BQ848" s="6"/>
      <c r="BR848" s="6"/>
    </row>
    <row r="1048258" spans="7:18" ht="15" x14ac:dyDescent="0.2">
      <c r="G1048258" s="6"/>
      <c r="H1048258" s="6"/>
      <c r="I1048258" s="6"/>
      <c r="J1048258" s="6"/>
      <c r="L1048258" s="6"/>
      <c r="M1048258" s="6"/>
      <c r="N1048258" s="6"/>
      <c r="P1048258" s="6"/>
      <c r="Q1048258" s="6"/>
      <c r="R1048258" s="6"/>
    </row>
    <row r="1048259" spans="7:18" ht="15" x14ac:dyDescent="0.2">
      <c r="G1048259" s="6"/>
      <c r="H1048259" s="6"/>
      <c r="I1048259" s="6"/>
      <c r="J1048259" s="6"/>
      <c r="L1048259" s="6"/>
      <c r="M1048259" s="6"/>
      <c r="N1048259" s="6"/>
      <c r="P1048259" s="6"/>
      <c r="Q1048259" s="6"/>
      <c r="R1048259" s="6"/>
    </row>
    <row r="1048260" spans="7:18" ht="15" x14ac:dyDescent="0.2">
      <c r="G1048260" s="6"/>
      <c r="H1048260" s="6"/>
      <c r="I1048260" s="6"/>
      <c r="J1048260" s="6"/>
      <c r="L1048260" s="6"/>
      <c r="M1048260" s="6"/>
      <c r="N1048260" s="6"/>
      <c r="P1048260" s="6"/>
      <c r="Q1048260" s="6"/>
      <c r="R1048260" s="6"/>
    </row>
  </sheetData>
  <mergeCells count="25">
    <mergeCell ref="C1:AE1"/>
    <mergeCell ref="A2:A4"/>
    <mergeCell ref="B2:B4"/>
    <mergeCell ref="C2:C4"/>
    <mergeCell ref="D2:D4"/>
    <mergeCell ref="E2:E4"/>
    <mergeCell ref="F2:F4"/>
    <mergeCell ref="G2:G4"/>
    <mergeCell ref="AB2:AB9"/>
    <mergeCell ref="AC2:AD9"/>
    <mergeCell ref="H2:H4"/>
    <mergeCell ref="I2:I4"/>
    <mergeCell ref="J2:M2"/>
    <mergeCell ref="N2:Q2"/>
    <mergeCell ref="R2:R4"/>
    <mergeCell ref="S2:AA2"/>
    <mergeCell ref="J3:J4"/>
    <mergeCell ref="K3:L4"/>
    <mergeCell ref="M3:M4"/>
    <mergeCell ref="N3:N4"/>
    <mergeCell ref="O3:P4"/>
    <mergeCell ref="Q3:Q4"/>
    <mergeCell ref="S3:U3"/>
    <mergeCell ref="V3:X3"/>
    <mergeCell ref="Y3:AA3"/>
  </mergeCells>
  <printOptions horizontalCentered="1"/>
  <pageMargins left="0.74803149606299213" right="0.35433070866141736" top="1.1811023622047245" bottom="0.78740157480314965" header="0.51181102362204722" footer="0.51181102362204722"/>
  <pageSetup paperSize="9" scale="72" fitToHeight="0" orientation="landscape" r:id="rId1"/>
  <headerFooter alignWithMargins="0">
    <oddHeader>&amp;LSveučilište u Splitu
EKONOMSKI FAKULTE&amp;CPLAN nastavnog OPTEREĆENJA 
za akademsku godinu 2024./2025.
- izmjene za ljetni semestar -</oddHeader>
    <oddFooter>&amp;LQF02-1&amp;Cstr. &amp;P od &amp;N&amp;R2019-05-20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izmjene_02_2025</vt:lpstr>
      <vt:lpstr>izmjene_02_2025!Print_Area</vt:lpstr>
      <vt:lpstr>izmjene_02_2025!Print_Titles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Sumić Milković</dc:creator>
  <cp:lastModifiedBy>Dubravka Granić</cp:lastModifiedBy>
  <cp:lastPrinted>2025-03-03T07:28:53Z</cp:lastPrinted>
  <dcterms:created xsi:type="dcterms:W3CDTF">2025-02-25T12:23:20Z</dcterms:created>
  <dcterms:modified xsi:type="dcterms:W3CDTF">2025-03-03T07:28:59Z</dcterms:modified>
</cp:coreProperties>
</file>